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61\"/>
    </mc:Choice>
  </mc:AlternateContent>
  <bookViews>
    <workbookView xWindow="-120" yWindow="-120" windowWidth="24240" windowHeight="13140"/>
  </bookViews>
  <sheets>
    <sheet name="3 programa" sheetId="20" r:id="rId1"/>
    <sheet name="Lyginamasis variantas" sheetId="21" r:id="rId2"/>
    <sheet name="aiškinamoji lentelė" sheetId="17" state="hidden" r:id="rId3"/>
  </sheets>
  <definedNames>
    <definedName name="_xlnm.Print_Area" localSheetId="0">'3 programa'!$A$1:$M$196</definedName>
    <definedName name="_xlnm.Print_Area" localSheetId="2">'aiškinamoji lentelė'!$A$1:$O$207</definedName>
    <definedName name="_xlnm.Print_Area" localSheetId="1">'Lyginamasis variantas'!$A$1:$T$197</definedName>
    <definedName name="_xlnm.Print_Titles" localSheetId="0">'3 programa'!$10:$12</definedName>
    <definedName name="_xlnm.Print_Titles" localSheetId="2">'aiškinamoji lentelė'!$6:$8</definedName>
    <definedName name="_xlnm.Print_Titles" localSheetId="1">'Lyginamasis variantas'!$7:$9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5" i="21" l="1"/>
  <c r="I36" i="21" l="1"/>
  <c r="I15" i="21" l="1"/>
  <c r="G17" i="20" l="1"/>
  <c r="G18" i="20"/>
  <c r="I42" i="17"/>
  <c r="I43" i="17"/>
  <c r="H35" i="21"/>
  <c r="J139" i="17" l="1"/>
  <c r="G153" i="20"/>
  <c r="H153" i="21"/>
  <c r="H81" i="20" l="1"/>
  <c r="I81" i="20"/>
  <c r="L110" i="21"/>
  <c r="K124" i="17"/>
  <c r="I39" i="21" l="1"/>
  <c r="H14" i="21"/>
  <c r="I47" i="17"/>
  <c r="I35" i="21" l="1"/>
  <c r="I139" i="17" l="1"/>
  <c r="G81" i="20"/>
  <c r="H114" i="21"/>
  <c r="I111" i="21"/>
  <c r="I110" i="21"/>
  <c r="I109" i="21"/>
  <c r="I108" i="21"/>
  <c r="G114" i="21"/>
  <c r="J114" i="21"/>
  <c r="K114" i="21"/>
  <c r="L114" i="21"/>
  <c r="L121" i="21" s="1"/>
  <c r="M114" i="21"/>
  <c r="N114" i="21"/>
  <c r="G64" i="20"/>
  <c r="H64" i="21"/>
  <c r="I84" i="17"/>
  <c r="I80" i="17"/>
  <c r="G58" i="20"/>
  <c r="H58" i="21"/>
  <c r="I71" i="17"/>
  <c r="I114" i="21" l="1"/>
  <c r="G55" i="20" l="1"/>
  <c r="H55" i="21"/>
  <c r="I64" i="17"/>
  <c r="I66" i="17"/>
  <c r="I28" i="17" l="1"/>
  <c r="I27" i="17"/>
  <c r="I31" i="17"/>
  <c r="H114" i="20" l="1"/>
  <c r="G114" i="20"/>
  <c r="I188" i="21"/>
  <c r="H188" i="21"/>
  <c r="H123" i="20"/>
  <c r="K123" i="21"/>
  <c r="K135" i="21" s="1"/>
  <c r="G123" i="20"/>
  <c r="H123" i="21"/>
  <c r="H135" i="21" s="1"/>
  <c r="O108" i="21"/>
  <c r="O114" i="21" l="1"/>
  <c r="O121" i="21" s="1"/>
  <c r="O178" i="21"/>
  <c r="H164" i="21"/>
  <c r="I164" i="21"/>
  <c r="L123" i="21"/>
  <c r="I123" i="21"/>
  <c r="I135" i="21" s="1"/>
  <c r="I136" i="21" s="1"/>
  <c r="I191" i="20"/>
  <c r="H191" i="20"/>
  <c r="G191" i="20"/>
  <c r="K205" i="17"/>
  <c r="J205" i="17"/>
  <c r="I205" i="17"/>
  <c r="O191" i="21"/>
  <c r="N191" i="21"/>
  <c r="M191" i="21"/>
  <c r="L191" i="21"/>
  <c r="K191" i="21"/>
  <c r="J191" i="21"/>
  <c r="I191" i="21"/>
  <c r="H191" i="21"/>
  <c r="G191" i="21"/>
  <c r="L135" i="21" l="1"/>
  <c r="L136" i="21" s="1"/>
  <c r="L178" i="21"/>
  <c r="I19" i="17"/>
  <c r="I49" i="17"/>
  <c r="I39" i="17"/>
  <c r="G14" i="21" l="1"/>
  <c r="I14" i="21" s="1"/>
  <c r="G18" i="21"/>
  <c r="H18" i="21"/>
  <c r="H20" i="21" l="1"/>
  <c r="G21" i="20" l="1"/>
  <c r="I18" i="17"/>
  <c r="G23" i="20" l="1"/>
  <c r="I168" i="21"/>
  <c r="I182" i="21"/>
  <c r="I185" i="21"/>
  <c r="I186" i="21"/>
  <c r="I51" i="21" l="1"/>
  <c r="K190" i="21"/>
  <c r="J204" i="17"/>
  <c r="J201" i="17"/>
  <c r="J199" i="17"/>
  <c r="J200" i="17"/>
  <c r="J198" i="17"/>
  <c r="J196" i="17"/>
  <c r="J194" i="17"/>
  <c r="J193" i="17"/>
  <c r="N190" i="21" l="1"/>
  <c r="N182" i="21"/>
  <c r="K188" i="21"/>
  <c r="K187" i="21"/>
  <c r="K186" i="21"/>
  <c r="K185" i="21"/>
  <c r="K184" i="21"/>
  <c r="K183" i="21"/>
  <c r="K182" i="21"/>
  <c r="K181" i="21"/>
  <c r="K179" i="21"/>
  <c r="I192" i="21"/>
  <c r="I190" i="21"/>
  <c r="O168" i="21"/>
  <c r="O169" i="21" s="1"/>
  <c r="O170" i="21" s="1"/>
  <c r="L168" i="21"/>
  <c r="L169" i="21" s="1"/>
  <c r="L170" i="21" s="1"/>
  <c r="I183" i="21"/>
  <c r="I181" i="21"/>
  <c r="I180" i="21"/>
  <c r="I179" i="21"/>
  <c r="H192" i="21"/>
  <c r="H190" i="21"/>
  <c r="H187" i="21"/>
  <c r="H186" i="21"/>
  <c r="H185" i="21"/>
  <c r="H184" i="21"/>
  <c r="H183" i="21"/>
  <c r="H182" i="21"/>
  <c r="H181" i="21"/>
  <c r="H179" i="21"/>
  <c r="N167" i="21"/>
  <c r="N164" i="21"/>
  <c r="N149" i="21"/>
  <c r="N150" i="21" s="1"/>
  <c r="N135" i="21"/>
  <c r="N136" i="21" s="1"/>
  <c r="N120" i="21"/>
  <c r="N117" i="21"/>
  <c r="N80" i="21"/>
  <c r="N78" i="21"/>
  <c r="N64" i="21"/>
  <c r="N75" i="21" s="1"/>
  <c r="N63" i="21"/>
  <c r="N58" i="21"/>
  <c r="N55" i="21"/>
  <c r="N57" i="21" s="1"/>
  <c r="N54" i="21"/>
  <c r="N18" i="21"/>
  <c r="N51" i="21" s="1"/>
  <c r="K167" i="21"/>
  <c r="K164" i="21"/>
  <c r="K149" i="21"/>
  <c r="K150" i="21" s="1"/>
  <c r="K136" i="21"/>
  <c r="K120" i="21"/>
  <c r="K117" i="21"/>
  <c r="K80" i="21"/>
  <c r="K78" i="21"/>
  <c r="K64" i="21"/>
  <c r="K75" i="21" s="1"/>
  <c r="K63" i="21"/>
  <c r="K58" i="21"/>
  <c r="K61" i="21" s="1"/>
  <c r="K55" i="21"/>
  <c r="K57" i="21" s="1"/>
  <c r="K54" i="21"/>
  <c r="K18" i="21"/>
  <c r="K51" i="21" s="1"/>
  <c r="H167" i="21"/>
  <c r="H149" i="21"/>
  <c r="H150" i="21" s="1"/>
  <c r="H136" i="21"/>
  <c r="H120" i="21"/>
  <c r="H117" i="21"/>
  <c r="H80" i="21"/>
  <c r="H78" i="21"/>
  <c r="H75" i="21"/>
  <c r="H63" i="21"/>
  <c r="H57" i="21"/>
  <c r="H54" i="21"/>
  <c r="H51" i="21"/>
  <c r="M192" i="21"/>
  <c r="J192" i="21"/>
  <c r="G192" i="21"/>
  <c r="M190" i="21"/>
  <c r="J190" i="21"/>
  <c r="G190" i="21"/>
  <c r="M188" i="21"/>
  <c r="J188" i="21"/>
  <c r="G188" i="21"/>
  <c r="M187" i="21"/>
  <c r="J187" i="21"/>
  <c r="G187" i="21"/>
  <c r="M186" i="21"/>
  <c r="J186" i="21"/>
  <c r="G186" i="21"/>
  <c r="M185" i="21"/>
  <c r="J185" i="21"/>
  <c r="G185" i="21"/>
  <c r="M184" i="21"/>
  <c r="J184" i="21"/>
  <c r="G184" i="21"/>
  <c r="M183" i="21"/>
  <c r="J183" i="21"/>
  <c r="G183" i="21"/>
  <c r="M182" i="21"/>
  <c r="J182" i="21"/>
  <c r="G182" i="21"/>
  <c r="M181" i="21"/>
  <c r="J181" i="21"/>
  <c r="G181" i="21"/>
  <c r="M179" i="21"/>
  <c r="J179" i="21"/>
  <c r="G179" i="21"/>
  <c r="M167" i="21"/>
  <c r="J167" i="21"/>
  <c r="G167" i="21"/>
  <c r="M164" i="21"/>
  <c r="J164" i="21"/>
  <c r="G164" i="21"/>
  <c r="M149" i="21"/>
  <c r="M150" i="21" s="1"/>
  <c r="J149" i="21"/>
  <c r="J150" i="21" s="1"/>
  <c r="G149" i="21"/>
  <c r="G150" i="21" s="1"/>
  <c r="M135" i="21"/>
  <c r="M136" i="21" s="1"/>
  <c r="J135" i="21"/>
  <c r="J136" i="21" s="1"/>
  <c r="G135" i="21"/>
  <c r="G136" i="21" s="1"/>
  <c r="M120" i="21"/>
  <c r="J120" i="21"/>
  <c r="G120" i="21"/>
  <c r="M117" i="21"/>
  <c r="J117" i="21"/>
  <c r="G117" i="21"/>
  <c r="M80" i="21"/>
  <c r="J80" i="21"/>
  <c r="G80" i="21"/>
  <c r="M78" i="21"/>
  <c r="J78" i="21"/>
  <c r="G78" i="21"/>
  <c r="M64" i="21"/>
  <c r="M75" i="21" s="1"/>
  <c r="J64" i="21"/>
  <c r="J75" i="21" s="1"/>
  <c r="G64" i="21"/>
  <c r="M63" i="21"/>
  <c r="J63" i="21"/>
  <c r="G63" i="21"/>
  <c r="M58" i="21"/>
  <c r="M61" i="21" s="1"/>
  <c r="J58" i="21"/>
  <c r="J61" i="21" s="1"/>
  <c r="G58" i="21"/>
  <c r="M55" i="21"/>
  <c r="M57" i="21" s="1"/>
  <c r="J55" i="21"/>
  <c r="J57" i="21" s="1"/>
  <c r="G55" i="21"/>
  <c r="I55" i="21" s="1"/>
  <c r="M54" i="21"/>
  <c r="J54" i="21"/>
  <c r="G54" i="21"/>
  <c r="M18" i="21"/>
  <c r="M180" i="21" s="1"/>
  <c r="J18" i="21"/>
  <c r="J180" i="21" s="1"/>
  <c r="G180" i="21"/>
  <c r="G61" i="21" l="1"/>
  <c r="I58" i="21"/>
  <c r="I61" i="21" s="1"/>
  <c r="I57" i="21"/>
  <c r="I178" i="21"/>
  <c r="G75" i="21"/>
  <c r="I64" i="21"/>
  <c r="I75" i="21" s="1"/>
  <c r="G189" i="21"/>
  <c r="H189" i="21"/>
  <c r="I189" i="21"/>
  <c r="H178" i="21"/>
  <c r="J168" i="21"/>
  <c r="N178" i="21"/>
  <c r="H168" i="21"/>
  <c r="G168" i="21"/>
  <c r="H180" i="21"/>
  <c r="M168" i="21"/>
  <c r="K168" i="21"/>
  <c r="N168" i="21"/>
  <c r="N61" i="21"/>
  <c r="N121" i="21" s="1"/>
  <c r="K178" i="21"/>
  <c r="N180" i="21"/>
  <c r="H61" i="21"/>
  <c r="G178" i="21"/>
  <c r="G177" i="21" s="1"/>
  <c r="G176" i="21" s="1"/>
  <c r="M178" i="21"/>
  <c r="M177" i="21" s="1"/>
  <c r="M176" i="21" s="1"/>
  <c r="K180" i="21"/>
  <c r="J189" i="21"/>
  <c r="M189" i="21"/>
  <c r="K121" i="21"/>
  <c r="J178" i="21"/>
  <c r="J177" i="21" s="1"/>
  <c r="J176" i="21" s="1"/>
  <c r="G51" i="21"/>
  <c r="J51" i="21"/>
  <c r="J121" i="21" s="1"/>
  <c r="J169" i="21" s="1"/>
  <c r="J170" i="21" s="1"/>
  <c r="G57" i="21"/>
  <c r="M51" i="21"/>
  <c r="M121" i="21" s="1"/>
  <c r="I122" i="17"/>
  <c r="I130" i="17" s="1"/>
  <c r="I121" i="21" l="1"/>
  <c r="I169" i="21" s="1"/>
  <c r="I170" i="21" s="1"/>
  <c r="M169" i="21"/>
  <c r="M170" i="21" s="1"/>
  <c r="K169" i="21"/>
  <c r="K170" i="21" s="1"/>
  <c r="H177" i="21"/>
  <c r="H176" i="21" s="1"/>
  <c r="H193" i="21" s="1"/>
  <c r="J193" i="21"/>
  <c r="K177" i="21"/>
  <c r="K176" i="21" s="1"/>
  <c r="N169" i="21"/>
  <c r="N170" i="21" s="1"/>
  <c r="G121" i="21"/>
  <c r="G169" i="21" s="1"/>
  <c r="G170" i="21" s="1"/>
  <c r="G193" i="21"/>
  <c r="M193" i="21"/>
  <c r="I64" i="20"/>
  <c r="H64" i="20"/>
  <c r="K78" i="17"/>
  <c r="J78" i="17"/>
  <c r="N184" i="21" l="1"/>
  <c r="N185" i="21"/>
  <c r="N179" i="21"/>
  <c r="N183" i="21"/>
  <c r="N186" i="21"/>
  <c r="N187" i="21"/>
  <c r="N181" i="21"/>
  <c r="N188" i="21"/>
  <c r="N192" i="21"/>
  <c r="N189" i="21" s="1"/>
  <c r="K192" i="21"/>
  <c r="K189" i="21" s="1"/>
  <c r="K193" i="21" s="1"/>
  <c r="I21" i="20"/>
  <c r="H21" i="20"/>
  <c r="N177" i="21" l="1"/>
  <c r="N176" i="21" s="1"/>
  <c r="N193" i="21" s="1"/>
  <c r="I35" i="17"/>
  <c r="H164" i="20" l="1"/>
  <c r="I164" i="20"/>
  <c r="G164" i="20"/>
  <c r="I192" i="20"/>
  <c r="I189" i="20" s="1"/>
  <c r="H192" i="20"/>
  <c r="G192" i="20"/>
  <c r="I190" i="20"/>
  <c r="H190" i="20"/>
  <c r="G190" i="20"/>
  <c r="I188" i="20"/>
  <c r="H188" i="20"/>
  <c r="G188" i="20"/>
  <c r="I187" i="20"/>
  <c r="H187" i="20"/>
  <c r="G187" i="20"/>
  <c r="I186" i="20"/>
  <c r="H186" i="20"/>
  <c r="G186" i="20"/>
  <c r="I185" i="20"/>
  <c r="H185" i="20"/>
  <c r="G185" i="20"/>
  <c r="I184" i="20"/>
  <c r="H184" i="20"/>
  <c r="G184" i="20"/>
  <c r="I183" i="20"/>
  <c r="H183" i="20"/>
  <c r="G183" i="20"/>
  <c r="G149" i="20"/>
  <c r="G150" i="20" s="1"/>
  <c r="I149" i="20"/>
  <c r="I150" i="20" s="1"/>
  <c r="H149" i="20"/>
  <c r="H150" i="20" s="1"/>
  <c r="G135" i="20"/>
  <c r="G189" i="20" l="1"/>
  <c r="H189" i="20"/>
  <c r="H55" i="20"/>
  <c r="I55" i="20"/>
  <c r="H75" i="20"/>
  <c r="I75" i="20"/>
  <c r="G75" i="20"/>
  <c r="G117" i="20"/>
  <c r="I114" i="20"/>
  <c r="G80" i="20" l="1"/>
  <c r="G78" i="20"/>
  <c r="H78" i="20"/>
  <c r="I78" i="20"/>
  <c r="I58" i="20" l="1"/>
  <c r="H58" i="20"/>
  <c r="G61" i="20"/>
  <c r="G178" i="20"/>
  <c r="H51" i="20"/>
  <c r="I51" i="20"/>
  <c r="G51" i="20"/>
  <c r="I182" i="20" l="1"/>
  <c r="H182" i="20"/>
  <c r="G182" i="20"/>
  <c r="I181" i="20"/>
  <c r="H181" i="20"/>
  <c r="G181" i="20"/>
  <c r="I180" i="20"/>
  <c r="H180" i="20"/>
  <c r="G180" i="20"/>
  <c r="I179" i="20"/>
  <c r="H179" i="20"/>
  <c r="G179" i="20"/>
  <c r="I167" i="20"/>
  <c r="I168" i="20" s="1"/>
  <c r="H167" i="20"/>
  <c r="H168" i="20" s="1"/>
  <c r="G167" i="20"/>
  <c r="G168" i="20" s="1"/>
  <c r="H178" i="20"/>
  <c r="I120" i="20"/>
  <c r="H120" i="20"/>
  <c r="G120" i="20"/>
  <c r="I117" i="20"/>
  <c r="H117" i="20"/>
  <c r="I80" i="20"/>
  <c r="H80" i="20"/>
  <c r="I63" i="20"/>
  <c r="H63" i="20"/>
  <c r="G63" i="20"/>
  <c r="I61" i="20"/>
  <c r="H61" i="20"/>
  <c r="I57" i="20"/>
  <c r="H57" i="20"/>
  <c r="G57" i="20"/>
  <c r="I54" i="20"/>
  <c r="H54" i="20"/>
  <c r="G54" i="20"/>
  <c r="G177" i="20" l="1"/>
  <c r="G176" i="20" s="1"/>
  <c r="H121" i="20"/>
  <c r="G121" i="20"/>
  <c r="I121" i="20"/>
  <c r="I178" i="20"/>
  <c r="I177" i="20" s="1"/>
  <c r="I176" i="20" s="1"/>
  <c r="G136" i="20"/>
  <c r="H177" i="20"/>
  <c r="H176" i="20" s="1"/>
  <c r="H135" i="20"/>
  <c r="H136" i="20" s="1"/>
  <c r="I135" i="20"/>
  <c r="I136" i="20" s="1"/>
  <c r="I193" i="20" l="1"/>
  <c r="G193" i="20"/>
  <c r="H193" i="20"/>
  <c r="G169" i="20"/>
  <c r="G170" i="20" s="1"/>
  <c r="H169" i="20"/>
  <c r="H170" i="20" s="1"/>
  <c r="I169" i="20"/>
  <c r="I170" i="20" s="1"/>
  <c r="J130" i="17" l="1"/>
  <c r="J178" i="17" l="1"/>
  <c r="K178" i="17"/>
  <c r="I178" i="17"/>
  <c r="K148" i="17" l="1"/>
  <c r="J148" i="17"/>
  <c r="J192" i="17" s="1"/>
  <c r="I148" i="17"/>
  <c r="K149" i="17"/>
  <c r="J151" i="17" l="1"/>
  <c r="J152" i="17" s="1"/>
  <c r="K192" i="17"/>
  <c r="I151" i="17"/>
  <c r="I152" i="17" s="1"/>
  <c r="K151" i="17"/>
  <c r="K152" i="17" s="1"/>
  <c r="K130" i="17" l="1"/>
  <c r="I60" i="17" l="1"/>
  <c r="I86" i="17" l="1"/>
  <c r="J86" i="17"/>
  <c r="K86" i="17"/>
  <c r="J60" i="17"/>
  <c r="K60" i="17"/>
  <c r="I163" i="17"/>
  <c r="J163" i="17"/>
  <c r="K163" i="17"/>
  <c r="I200" i="17" l="1"/>
  <c r="J181" i="17" l="1"/>
  <c r="J164" i="17"/>
  <c r="J136" i="17"/>
  <c r="J133" i="17"/>
  <c r="J92" i="17"/>
  <c r="J90" i="17"/>
  <c r="J74" i="17"/>
  <c r="J72" i="17"/>
  <c r="J67" i="17"/>
  <c r="J63" i="17"/>
  <c r="J182" i="17" l="1"/>
  <c r="J137" i="17"/>
  <c r="J183" i="17" l="1"/>
  <c r="J184" i="17" s="1"/>
  <c r="K198" i="17" l="1"/>
  <c r="I198" i="17"/>
  <c r="K206" i="17" l="1"/>
  <c r="I206" i="17"/>
  <c r="K204" i="17"/>
  <c r="I204" i="17"/>
  <c r="K202" i="17"/>
  <c r="I202" i="17"/>
  <c r="K201" i="17"/>
  <c r="I201" i="17"/>
  <c r="K200" i="17"/>
  <c r="K199" i="17"/>
  <c r="I199" i="17"/>
  <c r="K197" i="17"/>
  <c r="I197" i="17"/>
  <c r="K196" i="17"/>
  <c r="I196" i="17"/>
  <c r="K195" i="17"/>
  <c r="I195" i="17"/>
  <c r="K194" i="17"/>
  <c r="I194" i="17"/>
  <c r="K193" i="17"/>
  <c r="I193" i="17"/>
  <c r="K181" i="17"/>
  <c r="I181" i="17"/>
  <c r="K164" i="17"/>
  <c r="I164" i="17"/>
  <c r="K136" i="17"/>
  <c r="I136" i="17"/>
  <c r="K133" i="17"/>
  <c r="I133" i="17"/>
  <c r="K92" i="17"/>
  <c r="I92" i="17"/>
  <c r="K90" i="17"/>
  <c r="I90" i="17"/>
  <c r="K74" i="17"/>
  <c r="I74" i="17"/>
  <c r="K72" i="17"/>
  <c r="I72" i="17"/>
  <c r="K67" i="17"/>
  <c r="I67" i="17"/>
  <c r="K63" i="17"/>
  <c r="I63" i="17"/>
  <c r="I192" i="17"/>
  <c r="I191" i="17" l="1"/>
  <c r="I190" i="17" s="1"/>
  <c r="K203" i="17"/>
  <c r="I203" i="17"/>
  <c r="K191" i="17"/>
  <c r="K190" i="17" s="1"/>
  <c r="K182" i="17"/>
  <c r="I182" i="17"/>
  <c r="K137" i="17"/>
  <c r="I137" i="17"/>
  <c r="J197" i="17" l="1"/>
  <c r="I207" i="17"/>
  <c r="K183" i="17"/>
  <c r="K184" i="17" s="1"/>
  <c r="K207" i="17"/>
  <c r="I183" i="17"/>
  <c r="I184" i="17" s="1"/>
  <c r="J206" i="17" l="1"/>
  <c r="J203" i="17" s="1"/>
  <c r="J202" i="17"/>
  <c r="J195" i="17"/>
  <c r="J191" i="17" s="1"/>
  <c r="J190" i="17" l="1"/>
  <c r="J207" i="17" s="1"/>
  <c r="H121" i="21"/>
  <c r="H169" i="21" s="1"/>
  <c r="H170" i="21" l="1"/>
  <c r="O181" i="21" s="1"/>
  <c r="L181" i="21"/>
  <c r="L188" i="21" l="1"/>
  <c r="L184" i="21"/>
  <c r="L182" i="21"/>
  <c r="L192" i="21"/>
  <c r="O180" i="21"/>
  <c r="L185" i="21"/>
  <c r="O179" i="21"/>
  <c r="L186" i="21"/>
  <c r="O182" i="21"/>
  <c r="O192" i="21"/>
  <c r="I184" i="21"/>
  <c r="I177" i="21" s="1"/>
  <c r="L190" i="21"/>
  <c r="L180" i="21"/>
  <c r="O187" i="21"/>
  <c r="O184" i="21"/>
  <c r="O185" i="21"/>
  <c r="I187" i="21"/>
  <c r="L187" i="21"/>
  <c r="O190" i="21"/>
  <c r="L183" i="21"/>
  <c r="O183" i="21"/>
  <c r="O186" i="21"/>
  <c r="L179" i="21"/>
  <c r="O188" i="21"/>
  <c r="L189" i="21" l="1"/>
  <c r="O189" i="21"/>
  <c r="I176" i="21"/>
  <c r="I193" i="21" s="1"/>
  <c r="L177" i="21"/>
  <c r="L176" i="21" s="1"/>
  <c r="O177" i="21"/>
  <c r="O176" i="21" s="1"/>
  <c r="L193" i="21" l="1"/>
  <c r="O193" i="21"/>
</calcChain>
</file>

<file path=xl/comments1.xml><?xml version="1.0" encoding="utf-8"?>
<comments xmlns="http://schemas.openxmlformats.org/spreadsheetml/2006/main">
  <authors>
    <author>Audra Cepiene</author>
    <author>Indrė Butenienė</author>
    <author>Rima Ališauskaitė</author>
  </authors>
  <commentList>
    <comment ref="K24" authorId="0" shapeId="0">
      <text>
        <r>
          <rPr>
            <sz val="9"/>
            <color indexed="81"/>
            <rFont val="Tahoma"/>
            <family val="2"/>
            <charset val="186"/>
          </rPr>
          <t>2019-11-28 Nr.T2-334 nustatytas didžiausias leistinas valstybės tarnautojų ir darbuotojų skaičius – 432,5</t>
        </r>
      </text>
    </comment>
    <comment ref="J36"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K37" authorId="0" shapeId="0">
      <text>
        <r>
          <rPr>
            <b/>
            <sz val="9"/>
            <color indexed="81"/>
            <rFont val="Tahoma"/>
            <family val="2"/>
            <charset val="186"/>
          </rPr>
          <t>Teikiamos ekstremalios situacijos likvidavimo priemonės:</t>
        </r>
        <r>
          <rPr>
            <sz val="9"/>
            <color indexed="81"/>
            <rFont val="Tahoma"/>
            <family val="2"/>
            <charset val="186"/>
          </rPr>
          <t xml:space="preserve">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
</t>
        </r>
      </text>
    </comment>
    <comment ref="K38" authorId="0" shapeId="0">
      <text>
        <r>
          <rPr>
            <sz val="9"/>
            <color indexed="81"/>
            <rFont val="Tahoma"/>
            <family val="2"/>
            <charset val="186"/>
          </rPr>
          <t xml:space="preserve">(LR Seimo rinkimai)
</t>
        </r>
      </text>
    </comment>
    <comment ref="E39" authorId="0" shapeId="0">
      <text>
        <r>
          <rPr>
            <b/>
            <sz val="9"/>
            <color indexed="81"/>
            <rFont val="Tahoma"/>
            <family val="2"/>
            <charset val="186"/>
          </rPr>
          <t>P (KSP) .3.4.3.1</t>
        </r>
        <r>
          <rPr>
            <sz val="9"/>
            <color indexed="81"/>
            <rFont val="Tahoma"/>
            <family val="2"/>
            <charset val="186"/>
          </rPr>
          <t xml:space="preserve">
</t>
        </r>
      </text>
    </comment>
    <comment ref="K46" authorId="0" shapeId="0">
      <text>
        <r>
          <rPr>
            <sz val="9"/>
            <color indexed="81"/>
            <rFont val="Tahoma"/>
            <family val="2"/>
            <charset val="186"/>
          </rPr>
          <t>valdų 9, DNSB 11</t>
        </r>
      </text>
    </comment>
    <comment ref="K58"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D62"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66"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66" authorId="0" shapeId="0">
      <text>
        <r>
          <rPr>
            <sz val="9"/>
            <color indexed="81"/>
            <rFont val="Tahoma"/>
            <family val="2"/>
            <charset val="186"/>
          </rPr>
          <t>Savivaldybių asociacija (0,03 proc. nuo biudžeto apimties), VVG, ŽVVG po 50 eur per metus</t>
        </r>
      </text>
    </comment>
    <comment ref="E69" authorId="2"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3" authorId="0" shapeId="0">
      <text>
        <r>
          <rPr>
            <sz val="9"/>
            <color indexed="81"/>
            <rFont val="Tahoma"/>
            <family val="2"/>
            <charset val="186"/>
          </rPr>
          <t>KEPS 2030 1.3.7. uždavinys Organizuoti nišinius tarptautinius mega-renginius, susijusius su prioritetinių sričių, verslumo skatinimo temomis</t>
        </r>
      </text>
    </comment>
    <comment ref="J73" authorId="0" shapeId="0">
      <text>
        <r>
          <rPr>
            <sz val="9"/>
            <color indexed="81"/>
            <rFont val="Tahoma"/>
            <family val="2"/>
            <charset val="186"/>
          </rPr>
          <t>(apgyvendinimo, maitinimo paslaugos, kultūrinė programa)</t>
        </r>
      </text>
    </comment>
    <comment ref="K92" authorId="0" shapeId="0">
      <text>
        <r>
          <rPr>
            <b/>
            <sz val="9"/>
            <color indexed="81"/>
            <rFont val="Tahoma"/>
            <family val="2"/>
            <charset val="186"/>
          </rPr>
          <t>Objektai:</t>
        </r>
        <r>
          <rPr>
            <sz val="9"/>
            <color indexed="81"/>
            <rFont val="Tahoma"/>
            <family val="2"/>
            <charset val="186"/>
          </rPr>
          <t xml:space="preserve">
1 Pastato (Žvejų g. 5) vamzdynų remontas;
2 Pastato (Liepojos g. 10A) namo cokolio ir fasado remontas;
3 Pastato (Tiltų g. 19) šildymo sistemos atnaujinimo remontas;
4 Pastato (Janonio g. 9) lietaus nuvedimo sistemos, fasadinių sienų tinko remontas;
5 Pastato (I. Kanto g. 11) stogo remontas;
6 Pastato (H. Manto g. 51) Stogo, lietaus nuvedimo sistemos remontas. Karšto, šalto vandens paskirstomojo vamzdyno remontas;
7 Pastato (Danės g. 7) namo modernizacijos remonto darbas.
</t>
        </r>
      </text>
    </comment>
    <comment ref="K102"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K110" authorId="0"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E112"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23" authorId="0" shapeId="0">
      <text>
        <r>
          <rPr>
            <b/>
            <sz val="9"/>
            <color indexed="81"/>
            <rFont val="Tahoma"/>
            <family val="2"/>
            <charset val="186"/>
          </rPr>
          <t xml:space="preserve">2013-2020 KSP </t>
        </r>
        <r>
          <rPr>
            <sz val="9"/>
            <color indexed="81"/>
            <rFont val="Tahoma"/>
            <family val="2"/>
            <charset val="186"/>
          </rPr>
          <t xml:space="preserve">P3.4.1.1, P3.4.2.1, P3.4.1.4
</t>
        </r>
      </text>
    </comment>
    <comment ref="J131" authorId="0" shapeId="0">
      <text>
        <r>
          <rPr>
            <sz val="9"/>
            <color indexed="81"/>
            <rFont val="Tahoma"/>
            <family val="2"/>
            <charset val="186"/>
          </rPr>
          <t>(savivaldybės administracija ir 116 biudžetinės įstaigos)</t>
        </r>
      </text>
    </comment>
    <comment ref="E133" authorId="0"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41" authorId="0"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J141"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42"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43" authorId="0"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44"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5"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46" authorId="0" shapeId="0">
      <text>
        <r>
          <rPr>
            <b/>
            <sz val="9"/>
            <color indexed="81"/>
            <rFont val="Tahoma"/>
            <family val="2"/>
            <charset val="186"/>
          </rPr>
          <t xml:space="preserve">P1, 3.2.1. </t>
        </r>
        <r>
          <rPr>
            <sz val="9"/>
            <color indexed="81"/>
            <rFont val="Tahoma"/>
            <family val="2"/>
            <charset val="186"/>
          </rPr>
          <t xml:space="preserve">Patvirtinta dalyvaujamojo biudžeto koncepcija ir metodika
</t>
        </r>
      </text>
    </comment>
    <comment ref="E148" authorId="1" shapeId="0">
      <text>
        <r>
          <rPr>
            <sz val="9"/>
            <color indexed="81"/>
            <rFont val="Tahoma"/>
            <family val="2"/>
            <charset val="186"/>
          </rPr>
          <t xml:space="preserve">Priritetai P1
8.3.6. Įsteigtų nuotolinių gyventojų aptarnavimo centrų skaičius. </t>
        </r>
      </text>
    </comment>
  </commentList>
</comments>
</file>

<file path=xl/comments2.xml><?xml version="1.0" encoding="utf-8"?>
<comments xmlns="http://schemas.openxmlformats.org/spreadsheetml/2006/main">
  <authors>
    <author>Audra Cepiene</author>
    <author>Indrė Butenienė</author>
    <author>Rima Ališauskaitė</author>
  </authors>
  <commentList>
    <comment ref="Q21" authorId="0" shapeId="0">
      <text>
        <r>
          <rPr>
            <sz val="9"/>
            <color indexed="81"/>
            <rFont val="Tahoma"/>
            <family val="2"/>
            <charset val="186"/>
          </rPr>
          <t>2019-11-28 Nr.T2-334 nustatytas didžiausias leistinas valstybės tarnautojų ir darbuotojų skaičius – 432,5</t>
        </r>
      </text>
    </comment>
    <comment ref="P34"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H35" authorId="0" shapeId="0">
      <text>
        <r>
          <rPr>
            <b/>
            <sz val="9"/>
            <color indexed="81"/>
            <rFont val="Tahoma"/>
            <family val="2"/>
            <charset val="186"/>
          </rPr>
          <t>kolicijos siūlymas -25 tūkst. eur + 25 tūkst. eur SVV</t>
        </r>
        <r>
          <rPr>
            <sz val="9"/>
            <color indexed="81"/>
            <rFont val="Tahoma"/>
            <family val="2"/>
            <charset val="186"/>
          </rPr>
          <t xml:space="preserve">
</t>
        </r>
      </text>
    </comment>
    <comment ref="Q35" authorId="0" shapeId="0">
      <text>
        <r>
          <rPr>
            <b/>
            <sz val="9"/>
            <color indexed="81"/>
            <rFont val="Tahoma"/>
            <family val="2"/>
            <charset val="186"/>
          </rPr>
          <t>Teikiamos ekstremalios situacijos likvidavimo paslaugos:</t>
        </r>
        <r>
          <rPr>
            <sz val="9"/>
            <color indexed="81"/>
            <rFont val="Tahoma"/>
            <family val="2"/>
            <charset val="186"/>
          </rPr>
          <t xml:space="preserve">
Teikiamos ekstremalios situacijos valdymo ir likvidavimo priemonės: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t>
        </r>
      </text>
    </comment>
    <comment ref="Q38" authorId="0" shapeId="0">
      <text>
        <r>
          <rPr>
            <sz val="9"/>
            <color indexed="81"/>
            <rFont val="Tahoma"/>
            <family val="2"/>
            <charset val="186"/>
          </rPr>
          <t xml:space="preserve">(LR Seimo rinkimai)
</t>
        </r>
      </text>
    </comment>
    <comment ref="E39" authorId="0" shapeId="0">
      <text>
        <r>
          <rPr>
            <b/>
            <sz val="9"/>
            <color indexed="81"/>
            <rFont val="Tahoma"/>
            <family val="2"/>
            <charset val="186"/>
          </rPr>
          <t>P (KSP) .3.4.3.1</t>
        </r>
        <r>
          <rPr>
            <sz val="9"/>
            <color indexed="81"/>
            <rFont val="Tahoma"/>
            <family val="2"/>
            <charset val="186"/>
          </rPr>
          <t xml:space="preserve">
</t>
        </r>
      </text>
    </comment>
    <comment ref="Q46" authorId="0" shapeId="0">
      <text>
        <r>
          <rPr>
            <sz val="9"/>
            <color indexed="81"/>
            <rFont val="Tahoma"/>
            <family val="2"/>
            <charset val="186"/>
          </rPr>
          <t>valdų 9, DNSB 11</t>
        </r>
      </text>
    </comment>
    <comment ref="Q58"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D62"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66"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P66" authorId="0" shapeId="0">
      <text>
        <r>
          <rPr>
            <sz val="9"/>
            <color indexed="81"/>
            <rFont val="Tahoma"/>
            <family val="2"/>
            <charset val="186"/>
          </rPr>
          <t>Savivaldybių asociacija (0,03 proc. nuo biudžeto apimties), VVG, ŽVVG po 50 eur per metus</t>
        </r>
      </text>
    </comment>
    <comment ref="E68"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E69" authorId="2"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3" authorId="0" shapeId="0">
      <text>
        <r>
          <rPr>
            <sz val="9"/>
            <color indexed="81"/>
            <rFont val="Tahoma"/>
            <family val="2"/>
            <charset val="186"/>
          </rPr>
          <t>KEPS 2030 1.3.7. uždavinys Organizuoti nišinius tarptautinius mega-renginius, susijusius su prioritetinių sričių, verslumo skatinimo temomis</t>
        </r>
      </text>
    </comment>
    <comment ref="P73" authorId="0" shapeId="0">
      <text>
        <r>
          <rPr>
            <sz val="9"/>
            <color indexed="81"/>
            <rFont val="Tahoma"/>
            <family val="2"/>
            <charset val="186"/>
          </rPr>
          <t>(apgyvendinimo, maitinimo paslaugos, kultūrinė programa)</t>
        </r>
      </text>
    </comment>
    <comment ref="Q90" authorId="0" shapeId="0">
      <text>
        <r>
          <rPr>
            <b/>
            <sz val="9"/>
            <color indexed="81"/>
            <rFont val="Tahoma"/>
            <family val="2"/>
            <charset val="186"/>
          </rPr>
          <t>Objektai:</t>
        </r>
        <r>
          <rPr>
            <sz val="9"/>
            <color indexed="81"/>
            <rFont val="Tahoma"/>
            <family val="2"/>
            <charset val="186"/>
          </rPr>
          <t xml:space="preserve">
1 Pastato (Žvejų g. 5) vamzdynų remontas;
2 Pastato (Liepojos g. 10A) namo cokolio ir fasado remontas;
3 Pastato (Tiltų g. 19) šildymo sistemos atnaujinimo remontas;
4 Pastato (Janonio g. 9) lietaus nuvedimo sistemos, fasadinių sienų tinko remontas;
5 Pastato (I. Kanto g. 11) stogo remontas;
6 Pastato (H. Manto g. 51) Stogo, lietaus nuvedimo sistemos remontas. Karšto, šalto vandens paskirstomojo vamzdyno remontas;
7 Pastato (Danės g. 7) namo modernizacijos remonto darbas.
</t>
        </r>
      </text>
    </comment>
    <comment ref="Q100"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Q108" authorId="0"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F110" authorId="0" shapeId="0">
      <text>
        <r>
          <rPr>
            <b/>
            <sz val="9"/>
            <color indexed="81"/>
            <rFont val="Tahoma"/>
            <family val="2"/>
            <charset val="186"/>
          </rPr>
          <t>ŽP</t>
        </r>
        <r>
          <rPr>
            <sz val="9"/>
            <color indexed="81"/>
            <rFont val="Tahoma"/>
            <family val="2"/>
            <charset val="186"/>
          </rPr>
          <t xml:space="preserve">
</t>
        </r>
      </text>
    </comment>
    <comment ref="E112"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E123" authorId="0" shapeId="0">
      <text>
        <r>
          <rPr>
            <b/>
            <sz val="9"/>
            <color indexed="81"/>
            <rFont val="Tahoma"/>
            <family val="2"/>
            <charset val="186"/>
          </rPr>
          <t xml:space="preserve">2013-2020 KSP </t>
        </r>
        <r>
          <rPr>
            <sz val="9"/>
            <color indexed="81"/>
            <rFont val="Tahoma"/>
            <family val="2"/>
            <charset val="186"/>
          </rPr>
          <t xml:space="preserve">P3.4.1.1, P3.4.2.1, P3.4.1.4
</t>
        </r>
      </text>
    </comment>
    <comment ref="P131" authorId="0" shapeId="0">
      <text>
        <r>
          <rPr>
            <sz val="9"/>
            <color indexed="81"/>
            <rFont val="Tahoma"/>
            <family val="2"/>
            <charset val="186"/>
          </rPr>
          <t>(savivaldybės administracija ir 116 biudžetinės įstaigos)</t>
        </r>
      </text>
    </comment>
    <comment ref="E133" authorId="0"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41" authorId="0"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P141"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E142"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E143" authorId="0"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E144"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5"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E146" authorId="0" shapeId="0">
      <text>
        <r>
          <rPr>
            <b/>
            <sz val="9"/>
            <color indexed="81"/>
            <rFont val="Tahoma"/>
            <family val="2"/>
            <charset val="186"/>
          </rPr>
          <t xml:space="preserve">P1, 3.2.1. </t>
        </r>
        <r>
          <rPr>
            <sz val="9"/>
            <color indexed="81"/>
            <rFont val="Tahoma"/>
            <family val="2"/>
            <charset val="186"/>
          </rPr>
          <t xml:space="preserve">Patvirtinta dalyvaujamojo biudžeto koncepcija ir metodika
</t>
        </r>
      </text>
    </comment>
    <comment ref="E148" authorId="1" shapeId="0">
      <text>
        <r>
          <rPr>
            <sz val="9"/>
            <color indexed="81"/>
            <rFont val="Tahoma"/>
            <family val="2"/>
            <charset val="186"/>
          </rPr>
          <t xml:space="preserve">Priritetai P1
8.3.6. Įsteigtų nuotolinių gyventojų aptarnavimo centrų skaičius. </t>
        </r>
      </text>
    </comment>
    <comment ref="H177" authorId="0" shapeId="0">
      <text>
        <r>
          <rPr>
            <sz val="9"/>
            <color indexed="81"/>
            <rFont val="Tahoma"/>
            <family val="2"/>
            <charset val="186"/>
          </rPr>
          <t xml:space="preserve">
15980,5</t>
        </r>
      </text>
    </comment>
  </commentList>
</comments>
</file>

<file path=xl/comments3.xml><?xml version="1.0" encoding="utf-8"?>
<comments xmlns="http://schemas.openxmlformats.org/spreadsheetml/2006/main">
  <authors>
    <author>Audra Cepiene</author>
    <author>Indrė Butenienė</author>
    <author>Rima Ališauskaitė</author>
  </authors>
  <commentList>
    <comment ref="M14" authorId="0" shapeId="0">
      <text>
        <r>
          <rPr>
            <sz val="9"/>
            <color indexed="81"/>
            <rFont val="Tahoma"/>
            <family val="2"/>
            <charset val="186"/>
          </rPr>
          <t>2019-11-28 Nr.T2-334 nustatytas didžiausias leistinas valstybės tarnautojų ir darbuotojų skaičius – 432,5</t>
        </r>
      </text>
    </comment>
    <comment ref="L22" authorId="0" shapeId="0">
      <text>
        <r>
          <rPr>
            <sz val="9"/>
            <color indexed="81"/>
            <rFont val="Tahoma"/>
            <family val="2"/>
            <charset val="186"/>
          </rPr>
          <t xml:space="preserve">2019-11-28 sprendimas Nr. T2-333 "Savivaldybės administracijos struktūros ir nuostatų patvirtinimas"
Jei šiuo metu dirbantys tarnautojai ar darbuotojai atsisakytų dirbti pakeistomis sąlygomis ir reikėtų nutraukti tarnybos ar darbo santykius. Prognozuojant išeitines išmokas lėšų poreikis:
5 darbuotojai * 12 koef. * 176 Eur * 5 mėnesiai = 52800 eur.
</t>
        </r>
      </text>
    </comment>
    <comment ref="L40" authorId="0" shapeId="0">
      <text>
        <r>
          <rPr>
            <b/>
            <sz val="9"/>
            <color indexed="81"/>
            <rFont val="Tahoma"/>
            <family val="2"/>
            <charset val="186"/>
          </rPr>
          <t>Rinkodaros priemonės (Lėšas naudoti iš Viešųjų ryšių plėtojimo)</t>
        </r>
        <r>
          <rPr>
            <sz val="9"/>
            <color indexed="81"/>
            <rFont val="Tahoma"/>
            <family val="2"/>
            <charset val="186"/>
          </rPr>
          <t xml:space="preserve">
1. Vaizdinių reklaminių įrašų įsigijimas ir platinimas informacijos sklaida priešgaisrinės saugos tema (viešasis transportas, radijas, tv, spauda) 2 tūkst. eur;
2. Metodinių rekomendacijų leidyba (lankstinukai, skrajutės, atmintinės plakatai ir kt.), 0,5 tūkst. eur
3. Reprezentacinių suvenyrų su Klaipėdos m. savivaldybės ir Klaipėdos apskrities  gelbėjimo valdybos Civilinės saugos simbolika, 0,5 tūkst. eur ir kt
</t>
        </r>
      </text>
    </comment>
    <comment ref="L41" authorId="0" shapeId="0">
      <text>
        <r>
          <rPr>
            <b/>
            <sz val="9"/>
            <color indexed="81"/>
            <rFont val="Tahoma"/>
            <family val="2"/>
            <charset val="186"/>
          </rPr>
          <t xml:space="preserve">2020 m. mieste yra 15 sirenų;
</t>
        </r>
        <r>
          <rPr>
            <sz val="9"/>
            <color indexed="81"/>
            <rFont val="Tahoma"/>
            <family val="2"/>
            <charset val="186"/>
          </rPr>
          <t xml:space="preserve">Reikalinga pakeisti vieną variklinę sireną į naują akustinę sireną, kurios kaina;
Sirenų eksploatacinės išlaidos (15 vnt. + pulto techninė priežiūra)
</t>
        </r>
      </text>
    </comment>
    <comment ref="M42" authorId="0" shapeId="0">
      <text>
        <r>
          <rPr>
            <b/>
            <sz val="9"/>
            <color indexed="81"/>
            <rFont val="Tahoma"/>
            <family val="2"/>
            <charset val="186"/>
          </rPr>
          <t>Teikiamos ekstremalios situacijos likvidavimo paslaugos:</t>
        </r>
        <r>
          <rPr>
            <sz val="9"/>
            <color indexed="81"/>
            <rFont val="Tahoma"/>
            <family val="2"/>
            <charset val="186"/>
          </rPr>
          <t xml:space="preserve">
Teikiamos ekstremalios situacijos valdymo ir likvidavimo priemonės:
1. Dezinfekavimas;
2. Karantinuotų asmenų apgyvendinimas viešbučiuose;
3. Karantinuotų asmenų maitinimo organizavimas;
4. Pervežimų autobusais organizavimas ir autobuso nuoma Mobiliajam punktui;
5. Apsaugos paslaugos;
6. Aprūpinimas medicininėmis kaukėmis ir kitomis apsaugos priemonėmis;
7. Kitos nenumatytos priemonės.</t>
        </r>
      </text>
    </comment>
    <comment ref="M45" authorId="0" shapeId="0">
      <text>
        <r>
          <rPr>
            <sz val="9"/>
            <color indexed="81"/>
            <rFont val="Tahoma"/>
            <family val="2"/>
            <charset val="186"/>
          </rPr>
          <t>(LR Seimo rinkimai)
Autobusiuko nuomos išlaidos ir kuro sąnaudos apie 600 Eur (10 d.d. po 60 Eur dienai), 3 vnt. balsadėžės - 150 Eur/vnt, 4 vnt. kabinos - 250 Eur/vnt.</t>
        </r>
      </text>
    </comment>
    <comment ref="M46" authorId="0" shapeId="0">
      <text>
        <r>
          <rPr>
            <b/>
            <sz val="9"/>
            <color indexed="81"/>
            <rFont val="Tahoma"/>
            <family val="2"/>
            <charset val="186"/>
          </rPr>
          <t>atlyginimas</t>
        </r>
        <r>
          <rPr>
            <sz val="9"/>
            <color indexed="81"/>
            <rFont val="Tahoma"/>
            <family val="2"/>
            <charset val="186"/>
          </rPr>
          <t xml:space="preserve">
</t>
        </r>
      </text>
    </comment>
    <comment ref="J53" authorId="0" shapeId="0">
      <text>
        <r>
          <rPr>
            <sz val="9"/>
            <color indexed="81"/>
            <rFont val="Tahoma"/>
            <family val="2"/>
            <charset val="186"/>
          </rPr>
          <t xml:space="preserve">Klaipėdos miesto savivaldybės administracija gavo </t>
        </r>
        <r>
          <rPr>
            <b/>
            <sz val="9"/>
            <color indexed="81"/>
            <rFont val="Tahoma"/>
            <family val="2"/>
            <charset val="186"/>
          </rPr>
          <t xml:space="preserve">22 tūkst. </t>
        </r>
        <r>
          <rPr>
            <sz val="9"/>
            <color indexed="81"/>
            <rFont val="Tahoma"/>
            <family val="2"/>
            <charset val="186"/>
          </rPr>
          <t xml:space="preserve">Eurų baudą iš Konkurencijos tarybos už konkurencijos pažeidimą sudarydama vidaus sandorį su UAB “Gatvių apšvietimas” </t>
        </r>
      </text>
    </comment>
    <comment ref="M55" authorId="0" shapeId="0">
      <text>
        <r>
          <rPr>
            <sz val="9"/>
            <color indexed="81"/>
            <rFont val="Tahoma"/>
            <family val="2"/>
            <charset val="186"/>
          </rPr>
          <t>valdų 9, DNSB 11</t>
        </r>
      </text>
    </comment>
    <comment ref="M68" authorId="0" shapeId="0">
      <text>
        <r>
          <rPr>
            <b/>
            <sz val="9"/>
            <color indexed="81"/>
            <rFont val="Tahoma"/>
            <family val="2"/>
            <charset val="186"/>
          </rPr>
          <t xml:space="preserve">2019-11-28 Nr. T1-327 </t>
        </r>
        <r>
          <rPr>
            <sz val="9"/>
            <color indexed="81"/>
            <rFont val="Tahoma"/>
            <family val="2"/>
            <charset val="186"/>
          </rPr>
          <t>nustatytas Klaipėdos m. tarybos ir mero sekretoriato valstybės tarnautojų ir darbuotojų, dirbančių pagal darbo sutartis, skaičių –</t>
        </r>
        <r>
          <rPr>
            <b/>
            <sz val="9"/>
            <color indexed="81"/>
            <rFont val="Tahoma"/>
            <family val="2"/>
            <charset val="186"/>
          </rPr>
          <t xml:space="preserve"> 17</t>
        </r>
        <r>
          <rPr>
            <sz val="9"/>
            <color indexed="81"/>
            <rFont val="Tahoma"/>
            <family val="2"/>
            <charset val="186"/>
          </rPr>
          <t xml:space="preserve"> (iš jų 4 – politinio (asmeninio) pasitikėjimo valstybės tarnautojai).</t>
        </r>
      </text>
    </comment>
    <comment ref="E73" authorId="0"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6"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L76" authorId="0" shapeId="0">
      <text>
        <r>
          <rPr>
            <sz val="9"/>
            <color indexed="81"/>
            <rFont val="Tahoma"/>
            <family val="2"/>
            <charset val="186"/>
          </rPr>
          <t>Savivaldybių asociacija (0,03 proc. nuo biudžeto apimties), VVG, ŽVVG po 50 eur per metus</t>
        </r>
      </text>
    </comment>
    <comment ref="F78"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F80" authorId="2" shapeId="0">
      <text>
        <r>
          <rPr>
            <b/>
            <sz val="9"/>
            <color indexed="81"/>
            <rFont val="Tahoma"/>
            <family val="2"/>
            <charset val="186"/>
          </rPr>
          <t>Rima Ališauskaitė: 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F84" authorId="2" shapeId="0">
      <text>
        <r>
          <rPr>
            <sz val="9"/>
            <color indexed="81"/>
            <rFont val="Tahoma"/>
            <family val="2"/>
            <charset val="186"/>
          </rPr>
          <t>KEPS 2030 1.3.7. uždavinys Organizuoti nišinius tarptautinius mega-renginius, susijusius su prioritetinių sričių, verslumo skatinimo temomis</t>
        </r>
      </text>
    </comment>
    <comment ref="L84" authorId="0" shapeId="0">
      <text>
        <r>
          <rPr>
            <sz val="9"/>
            <color indexed="81"/>
            <rFont val="Tahoma"/>
            <family val="2"/>
            <charset val="186"/>
          </rPr>
          <t>(apgyvendinimo, maitinimo paslaugos, kultūrinė programa)</t>
        </r>
      </text>
    </comment>
    <comment ref="M116" authorId="0" shapeId="0">
      <text>
        <r>
          <rPr>
            <sz val="9"/>
            <color indexed="81"/>
            <rFont val="Tahoma"/>
            <family val="2"/>
            <charset val="186"/>
          </rPr>
          <t>Parengti pastatų Perkėlos g. 3, K. Donelaičio a. 5A, Senosios Smiltelės g. 6 padalinimo į atskirus turtinius vienetus projektai. Jūros g. 9-1 ir 9-1A apjungimo į vieną turtinį vienetą įregistravimo NT registre projektas.</t>
        </r>
      </text>
    </comment>
    <comment ref="L121" authorId="0" shapeId="0">
      <text>
        <r>
          <rPr>
            <sz val="9"/>
            <color indexed="81"/>
            <rFont val="Tahoma"/>
            <family val="2"/>
            <charset val="186"/>
          </rPr>
          <t>2019 m. yra daromas sutarties keitimas dėl papildomų (stogo remonto) darbų įtraukimo. Planuojama šiais metais atlikti apie 30-40 proc. darbų. Apmokėjimas planuojamas IV ket. 2020 m. darbams užbaigti reikia</t>
        </r>
        <r>
          <rPr>
            <b/>
            <sz val="9"/>
            <color indexed="81"/>
            <rFont val="Tahoma"/>
            <family val="2"/>
            <charset val="186"/>
          </rPr>
          <t xml:space="preserve"> 117 tūkst. eur</t>
        </r>
      </text>
    </comment>
    <comment ref="M124" authorId="0" shapeId="0">
      <text>
        <r>
          <rPr>
            <b/>
            <sz val="9"/>
            <color indexed="81"/>
            <rFont val="Tahoma"/>
            <family val="2"/>
            <charset val="186"/>
          </rPr>
          <t xml:space="preserve">Tarybos sprendimas </t>
        </r>
        <r>
          <rPr>
            <sz val="9"/>
            <color indexed="81"/>
            <rFont val="Tahoma"/>
            <family val="2"/>
            <charset val="186"/>
          </rPr>
          <t xml:space="preserve">
Lėšų poreikis iš savivaldybės biudžeto</t>
        </r>
        <r>
          <rPr>
            <b/>
            <sz val="9"/>
            <color indexed="81"/>
            <rFont val="Tahoma"/>
            <family val="2"/>
            <charset val="186"/>
          </rPr>
          <t xml:space="preserve"> 5 butų išpirkimui </t>
        </r>
        <r>
          <rPr>
            <sz val="9"/>
            <color indexed="81"/>
            <rFont val="Tahoma"/>
            <family val="2"/>
            <charset val="186"/>
          </rPr>
          <t xml:space="preserve">–124 tūkst  Eur
Lėšų poreikis iš savivaldybės biudžeto </t>
        </r>
        <r>
          <rPr>
            <b/>
            <sz val="9"/>
            <color indexed="81"/>
            <rFont val="Tahoma"/>
            <family val="2"/>
            <charset val="186"/>
          </rPr>
          <t>3 negyvenamųjų patalpų išpirkimui</t>
        </r>
        <r>
          <rPr>
            <sz val="9"/>
            <color indexed="81"/>
            <rFont val="Tahoma"/>
            <family val="2"/>
            <charset val="186"/>
          </rPr>
          <t xml:space="preserve"> –101,7 tūkst. Eur
</t>
        </r>
      </text>
    </comment>
    <comment ref="H126" authorId="0" shapeId="0">
      <text>
        <r>
          <rPr>
            <b/>
            <sz val="9"/>
            <color indexed="81"/>
            <rFont val="Tahoma"/>
            <family val="2"/>
            <charset val="186"/>
          </rPr>
          <t>ŽP</t>
        </r>
        <r>
          <rPr>
            <sz val="9"/>
            <color indexed="81"/>
            <rFont val="Tahoma"/>
            <family val="2"/>
            <charset val="186"/>
          </rPr>
          <t xml:space="preserve">
</t>
        </r>
      </text>
    </comment>
    <comment ref="F128" authorId="0"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L128" authorId="0"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L147" authorId="0" shapeId="0">
      <text>
        <r>
          <rPr>
            <sz val="9"/>
            <color indexed="81"/>
            <rFont val="Tahoma"/>
            <family val="2"/>
            <charset val="186"/>
          </rPr>
          <t>(savivaldybės administracija ir 116 biudžetinė įstaiga)</t>
        </r>
      </text>
    </comment>
    <comment ref="F149" authorId="1"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55"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5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r>
          <rPr>
            <b/>
            <sz val="9"/>
            <color indexed="81"/>
            <rFont val="Tahoma"/>
            <family val="2"/>
            <charset val="186"/>
          </rPr>
          <t>P1,</t>
        </r>
        <r>
          <rPr>
            <sz val="9"/>
            <color indexed="81"/>
            <rFont val="Tahoma"/>
            <family val="2"/>
            <charset val="186"/>
          </rPr>
          <t xml:space="preserve"> 8.3.2. Savivaldybės administracijoje įdiegta ir funkcionuoja kokybės vadybos sistema</t>
        </r>
      </text>
    </comment>
    <comment ref="L155"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56" authorId="0" shapeId="0">
      <text>
        <r>
          <rPr>
            <b/>
            <sz val="9"/>
            <color indexed="81"/>
            <rFont val="Tahoma"/>
            <family val="2"/>
            <charset val="186"/>
          </rPr>
          <t xml:space="preserve">P3.4.3.5 </t>
        </r>
        <r>
          <rPr>
            <sz val="9"/>
            <color indexed="81"/>
            <rFont val="Tahoma"/>
            <family val="2"/>
            <charset val="186"/>
          </rPr>
          <t>Diegti visuotinės kokybės vadybos principus Savivaldybės administracijoje,</t>
        </r>
      </text>
    </comment>
    <comment ref="F158" authorId="0"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9" authorId="1"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60"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162" authorId="1" shapeId="0">
      <text>
        <r>
          <rPr>
            <b/>
            <sz val="9"/>
            <color indexed="81"/>
            <rFont val="Tahoma"/>
            <family val="2"/>
            <charset val="186"/>
          </rPr>
          <t>Indrė Butenienė:</t>
        </r>
        <r>
          <rPr>
            <sz val="9"/>
            <color indexed="81"/>
            <rFont val="Tahoma"/>
            <family val="2"/>
            <charset val="186"/>
          </rPr>
          <t xml:space="preserve">
8.3.6. Įsteigtų nuotolinių gyventojų aptarnavimo centrų skaičius. </t>
        </r>
      </text>
    </comment>
    <comment ref="L167" authorId="0" shapeId="0">
      <text>
        <r>
          <rPr>
            <b/>
            <sz val="9"/>
            <color indexed="81"/>
            <rFont val="Tahoma"/>
            <family val="2"/>
            <charset val="186"/>
          </rPr>
          <t>Pastato Šimkaus g. 11 remonto darbai:</t>
        </r>
        <r>
          <rPr>
            <sz val="9"/>
            <color indexed="81"/>
            <rFont val="Tahoma"/>
            <family val="2"/>
            <charset val="186"/>
          </rPr>
          <t xml:space="preserve">
stogas (1350 m²), stogo remonto kaina – 86,7 tūkst. eur,
fasadas (125 m²),
patalpos (200 m²), 
projekto vertė 659 tūkst. eur, stogo remtui 86,7 tūkst. eur</t>
        </r>
      </text>
    </comment>
    <comment ref="I191" authorId="0" shapeId="0">
      <text>
        <r>
          <rPr>
            <b/>
            <sz val="9"/>
            <color indexed="81"/>
            <rFont val="Tahoma"/>
            <family val="2"/>
            <charset val="186"/>
          </rPr>
          <t>15196,7+246,1 biudžetas</t>
        </r>
        <r>
          <rPr>
            <sz val="9"/>
            <color indexed="81"/>
            <rFont val="Tahoma"/>
            <family val="2"/>
            <charset val="186"/>
          </rPr>
          <t xml:space="preserve">
</t>
        </r>
      </text>
    </comment>
    <comment ref="J191" authorId="0" shapeId="0">
      <text>
        <r>
          <rPr>
            <b/>
            <sz val="9"/>
            <color indexed="81"/>
            <rFont val="Tahoma"/>
            <family val="2"/>
            <charset val="186"/>
          </rPr>
          <t>15196,7+246,1 biudžetas</t>
        </r>
        <r>
          <rPr>
            <sz val="9"/>
            <color indexed="81"/>
            <rFont val="Tahoma"/>
            <family val="2"/>
            <charset val="186"/>
          </rPr>
          <t xml:space="preserve">
</t>
        </r>
      </text>
    </comment>
  </commentList>
</comments>
</file>

<file path=xl/sharedStrings.xml><?xml version="1.0" encoding="utf-8"?>
<sst xmlns="http://schemas.openxmlformats.org/spreadsheetml/2006/main" count="1212" uniqueCount="300">
  <si>
    <t>Veiklos plano tikslo kodas</t>
  </si>
  <si>
    <t>Uždavinio kodas</t>
  </si>
  <si>
    <t>Priemonės kodas</t>
  </si>
  <si>
    <t>Papriemonės kodas</t>
  </si>
  <si>
    <t>Pavadinimas</t>
  </si>
  <si>
    <t>Priemonės požymis</t>
  </si>
  <si>
    <t>Vykdytojas (skyrius / asmuo)</t>
  </si>
  <si>
    <t>Finansavimo šaltinis</t>
  </si>
  <si>
    <t>Produkto kriterijaus</t>
  </si>
  <si>
    <t>Planas</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</si>
  <si>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</si>
  <si>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</si>
  <si>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</si>
  <si>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</si>
  <si>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</si>
  <si>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</si>
  <si>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</si>
  <si>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SB</t>
  </si>
  <si>
    <t>SB(VB)</t>
  </si>
  <si>
    <t>02</t>
  </si>
  <si>
    <t>SB(SP)</t>
  </si>
  <si>
    <t>SB(SPL)</t>
  </si>
  <si>
    <t>03</t>
  </si>
  <si>
    <t>Dalyvavimas organizuojant rinkimus</t>
  </si>
  <si>
    <t>04</t>
  </si>
  <si>
    <t>Personalo skyrius</t>
  </si>
  <si>
    <t>05</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</si>
  <si>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</si>
  <si>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</si>
  <si>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</si>
  <si>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</si>
  <si>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</si>
  <si>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</si>
  <si>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</si>
  <si>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</si>
  <si>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</si>
  <si>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</si>
  <si>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</si>
  <si>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</si>
  <si>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</si>
  <si>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</si>
  <si>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</si>
  <si>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</si>
  <si>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</si>
  <si>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</si>
  <si>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</si>
  <si>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</si>
  <si>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</si>
  <si>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</si>
  <si>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</si>
  <si>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</si>
  <si>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</si>
  <si>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</si>
  <si>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</si>
  <si>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</si>
  <si>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</si>
  <si>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</si>
  <si>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</si>
  <si>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</si>
  <si>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</si>
  <si>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</si>
  <si>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</si>
  <si>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</si>
  <si>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</si>
  <si>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</si>
  <si>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</si>
  <si>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</si>
  <si>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</si>
  <si>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</si>
  <si>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</si>
  <si>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</si>
  <si>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</si>
  <si>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</si>
  <si>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</si>
  <si>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</si>
  <si>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</si>
  <si>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</si>
  <si>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</si>
  <si>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</si>
  <si>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</si>
  <si>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</si>
  <si>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</si>
  <si>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</si>
  <si>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</si>
  <si>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Nugriauta statinių, vnt. </t>
  </si>
  <si>
    <t>P.3.4.3.1</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</si>
  <si>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</si>
  <si>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</si>
  <si>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</si>
  <si>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</si>
  <si>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</si>
  <si>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</si>
  <si>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</si>
  <si>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</si>
  <si>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</si>
  <si>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</si>
  <si>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</si>
  <si>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</si>
  <si>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</si>
  <si>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VALDYMO PROGRAMOS (NR. 03)</t>
  </si>
  <si>
    <t>P3.4.1.1, P3.4.2.1, P3.4.1.4</t>
  </si>
  <si>
    <t>Savivaldybės administracijos darbuotojų etatų skaičius</t>
  </si>
  <si>
    <t>SB(L)</t>
  </si>
  <si>
    <t>Aiškinamojo rašto priedas Nr.3</t>
  </si>
  <si>
    <t>Mokamas narystės asociacijoje „Klaipėdos regionas“ mokestis, skaičius</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</si>
  <si>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</si>
  <si>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</si>
  <si>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</si>
  <si>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</si>
  <si>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</si>
  <si>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</si>
  <si>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</si>
  <si>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</si>
  <si>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</si>
  <si>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</si>
  <si>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2020-ieji metai</t>
  </si>
  <si>
    <t>Nupirkta spaudos ploto dienraščiuose, tūkst. kv. cm</t>
  </si>
  <si>
    <t xml:space="preserve">Gerinti gyventojų aptarnavimo kokybę, diegiant pažangius vadybos principus </t>
  </si>
  <si>
    <t>ES</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</si>
  <si>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</si>
  <si>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</si>
  <si>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</si>
  <si>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Eksploatuojama administracinių teisės pažeidimų protokolų valdymo programa, vartotojų skaičius </t>
  </si>
  <si>
    <t>Naudojamos programinės įrangos licencijos, vnt.</t>
  </si>
  <si>
    <t>Strateginio planavimo skyrius</t>
  </si>
  <si>
    <t>Atlikta pastato Debreceno g. 41 vidaus patalpų remonto darbų. Užbaigtumas, proc.</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</si>
  <si>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</si>
  <si>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</si>
  <si>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</si>
  <si>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Civilinės atsakomybės draudimo įsigijimas</t>
  </si>
  <si>
    <t>Socialinės paramos skyriaus patalpų remontas (Vytauto g. 13)</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</si>
  <si>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</si>
  <si>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</si>
  <si>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</si>
  <si>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</si>
  <si>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Suremontuota kabinetų ploto, kv. m</t>
  </si>
  <si>
    <t>Atlikta pastato fasado remonto darbų. Užbaigtumas, proc.</t>
  </si>
  <si>
    <t>Atlikta pastato patalpų remonto darbų. Užbaigtumas, proc.</t>
  </si>
  <si>
    <t>Pastato Liepų g. 11 fasado ir patalpų remontas</t>
  </si>
  <si>
    <t>2021-ųjų metų lėšų projektas</t>
  </si>
  <si>
    <t>2021-ieji metai</t>
  </si>
  <si>
    <t xml:space="preserve">Projekto „Paslaugų teikimo gyventojams kokybės gerinimas Klaipėdos regiono savivaldybėse“ įgyvendinimas </t>
  </si>
  <si>
    <t>Išsinuomota ir užpildyta stelažų dokumentų saugojimui (Archyvo veiklai), m</t>
  </si>
  <si>
    <t>26/3</t>
  </si>
  <si>
    <t>95,4</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</si>
  <si>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</si>
  <si>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</si>
  <si>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</si>
  <si>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Pastatų pripažinimo tinkamais naudoti dokumentų rengimas</t>
  </si>
  <si>
    <t>90</t>
  </si>
  <si>
    <t>Suremontuota apšvietimo prožektorių, vnt.</t>
  </si>
  <si>
    <t>Sumažinto darbo užmokesčio grąžinimas darbuotojams, skaičius</t>
  </si>
  <si>
    <t>254</t>
  </si>
  <si>
    <t>Išversta į užsienio kalbas tarptautinio bendradarbiavimo dokumentų, puslapių skaičius</t>
  </si>
  <si>
    <t>Organizuota užsienio delegacijų priėmimų ir  pristatymų apie Klaipėdos miestą, vnt.</t>
  </si>
  <si>
    <t xml:space="preserve">Pastato Liepų g. 13 fasado remontas </t>
  </si>
  <si>
    <t>Suremontuotas neįgaliųjų liftas (Liepų g. 11), vnt.</t>
  </si>
  <si>
    <t>Parengtas techninis projektas, vnt.</t>
  </si>
  <si>
    <t>Patalpų nuoma Socialinės paramos skyriaus darbuotojams dėl Vytauto g. 13 patalpų remonto, mėn. per metus</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</si>
  <si>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</si>
  <si>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</si>
  <si>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</si>
  <si>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</si>
  <si>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r>
      <t xml:space="preserve">Kelių priežiūros ir plėtros programos lėšos įtrauktos į savivaldybės biudžetą </t>
    </r>
    <r>
      <rPr>
        <b/>
        <sz val="10"/>
        <rFont val="Times New Roman"/>
        <family val="1"/>
        <charset val="186"/>
      </rPr>
      <t>SB(KPP)</t>
    </r>
  </si>
  <si>
    <t>P6</t>
  </si>
  <si>
    <t xml:space="preserve">Klaipėdos miesto savivaldybės valdymo </t>
  </si>
  <si>
    <t>programos (Nr. 03) aprašymo</t>
  </si>
  <si>
    <t>priedas</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</si>
  <si>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</si>
  <si>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</si>
  <si>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</si>
  <si>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t>Klaipėdos savivaldybės strateginio plėtros plano 2021–2030 m. parengimas</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</si>
  <si>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</si>
  <si>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</si>
  <si>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Įsigyta inventoriaus, vnt.</t>
  </si>
  <si>
    <t>Įrengta diskusijų sistema posėdžių salėje Danės g. 17, vnt.</t>
  </si>
  <si>
    <t>2022-ieji metai</t>
  </si>
  <si>
    <t>2020-ųjų metų asignavimų planas</t>
  </si>
  <si>
    <t>2022-ųjų metų lėšų projektas</t>
  </si>
  <si>
    <r>
      <t xml:space="preserve">2019–2022 M. KLAIPĖDOS MIESTO SAVIVALDYBĖS </t>
    </r>
    <r>
      <rPr>
        <b/>
        <sz val="11"/>
        <rFont val="Times New Roman"/>
        <family val="1"/>
        <charset val="186"/>
      </rPr>
      <t xml:space="preserve">            </t>
    </r>
  </si>
  <si>
    <t>Išnuomota autotransporto (elektromobilių) priemonių, vnt.</t>
  </si>
  <si>
    <t>1/31</t>
  </si>
  <si>
    <t>Suorganizuoti rinkimai, vnt.</t>
  </si>
  <si>
    <t>140 /30</t>
  </si>
  <si>
    <t>100 /25</t>
  </si>
  <si>
    <t>Apmokyta darbuotojų ir  mokymų programų skaičius</t>
  </si>
  <si>
    <t>Eksploatuojama akustinių sirenų, vnt.</t>
  </si>
  <si>
    <t>15</t>
  </si>
  <si>
    <t xml:space="preserve">Atlikta pastato (Liepojos g. 10A) namo cokolio ir fasado remonto darbų. Užbaigtumas, proc. </t>
  </si>
  <si>
    <t xml:space="preserve">Atlikta pastato (Tiltų g. 19) šildymo sistemos atnaujinimo remonto darbų. Užbaigtumas, proc. </t>
  </si>
  <si>
    <t xml:space="preserve">Atlikta pastato (Janonio g. 9) lietaus nuvedimo sistemos, fasadinių sienų tinko remonto darbų. Užbaigtumas, proc. </t>
  </si>
  <si>
    <t xml:space="preserve">Atlikta pastato (I. Kanto g. 11) stogo remonto darbų. Užbaigtumas, proc. </t>
  </si>
  <si>
    <t xml:space="preserve">Atlikta pastato (H. Manto g. 51) Stogo, lietaus nuvedimo sistemos remontas. Karšto, šalto vandens paskirstomojo vamzdyno remontas  darbų. Užbaigtumas, proc. </t>
  </si>
  <si>
    <t>Atlikta pastato (Žvejų g. 5) vamzdynų remonto darbų. Užbaigtumas, proc.</t>
  </si>
  <si>
    <t>Civilinės saugos funkcijos užtikrinimas</t>
  </si>
  <si>
    <t>600</t>
  </si>
  <si>
    <t xml:space="preserve">Įsigyta sulankstomų lovų (300 vnt.) ir miegmaišių (300 vnt.), vnt. </t>
  </si>
  <si>
    <t>Atlikta techninio projekto korektūra, vnt.</t>
  </si>
  <si>
    <t>Išleista leidinių, egz.</t>
  </si>
  <si>
    <t>1062</t>
  </si>
  <si>
    <t>Įrengta adresinė gaisro sistema, vnt.</t>
  </si>
  <si>
    <t>Įrengta vaizdo sistema, vnt.</t>
  </si>
  <si>
    <t>Atnaujinta koridorių šviestuvų Liepų g.11. Užbaigtumas, proc.</t>
  </si>
  <si>
    <t>Įrengta apsaugos sistema, vnt.</t>
  </si>
  <si>
    <t>Įrengta oro kondicionierių Danės g. 17. Užbaigtumas, proc.</t>
  </si>
  <si>
    <t xml:space="preserve">Įrengta dviračių saugykla kieme iš Vytauto g., vnt.  </t>
  </si>
  <si>
    <t>P1</t>
  </si>
  <si>
    <t>P6, P1</t>
  </si>
  <si>
    <t>0</t>
  </si>
  <si>
    <t xml:space="preserve">Įgyvendintas civilinės saugos funkcijos užtikrinimo rinkodaros priemonių paketas, vnt. </t>
  </si>
  <si>
    <t xml:space="preserve">Atlikta pastato (Danės g. 7) namo modernizacijos remonto darbų. Užbaigtumas, proc. </t>
  </si>
  <si>
    <t xml:space="preserve">P3.4.3.5   </t>
  </si>
  <si>
    <t>P1, P6</t>
  </si>
  <si>
    <t>Parengta koncepcija ir metodika, vnt.</t>
  </si>
  <si>
    <t>Įgyvendinama projektų, vnt.</t>
  </si>
  <si>
    <t>Dalyvaujamojo biudžeto koncepcijos ir metodikos parengimas bei įgyvendinimas</t>
  </si>
  <si>
    <t>Išpirkta gyvenamųjų ir negyvenamųjų patalpų,  vnt.</t>
  </si>
  <si>
    <t>12</t>
  </si>
  <si>
    <t>Savivaldybės turto ir įmonių valdymo efektyvinimo koncepcijos ir priemonių plano parengimas ir įgyvendinimas</t>
  </si>
  <si>
    <t>(Įgyvendinimas iki 2023 m.)</t>
  </si>
  <si>
    <t>Įsigyta finansų valdymo ir apskaitos informacinės sistemos tobulinimo paslauga, vnt.</t>
  </si>
  <si>
    <t>Nuotolinių gyventojų aptarnavimo centrų koncepcijos parengimas ir įgyvendinimas</t>
  </si>
  <si>
    <t>Parengta koncepcija, vnt.</t>
  </si>
  <si>
    <t>Atlikta remonto darbų (2020 m. stogo remontas). Užbaigtumas, proc.</t>
  </si>
  <si>
    <t>Klaipėdos miesto savivaldybės administracijos perkėlimas į naujas patalpas</t>
  </si>
  <si>
    <t>Apskaitos skyrius</t>
  </si>
  <si>
    <t>Finansų skyrius</t>
  </si>
  <si>
    <t>Statybos leidimų ir statinių priežiūros sk.</t>
  </si>
  <si>
    <t>Išmokėta kompensacijų dėl administracijos struktūros pasikeitimų, vnt.</t>
  </si>
  <si>
    <t>Mokyklų budėtojų etatų skaičius</t>
  </si>
  <si>
    <r>
      <t xml:space="preserve">2020–2022 M. KLAIPĖDOS MIESTO SAVIVALDYBĖS </t>
    </r>
    <r>
      <rPr>
        <b/>
        <sz val="11"/>
        <rFont val="Times New Roman"/>
        <family val="1"/>
        <charset val="186"/>
      </rPr>
      <t xml:space="preserve">            </t>
    </r>
  </si>
  <si>
    <t>P</t>
  </si>
  <si>
    <t>Seniūnaičių mokymai ir išmokų seniūnaičiams mokėjimas</t>
  </si>
  <si>
    <t xml:space="preserve">Įstaigų, kuriose įdiegta personalo valdymo informacinė sistema (savivaldybės administracija ir 116 biudžetinė įstaiga), skaičius
</t>
  </si>
  <si>
    <t xml:space="preserve">Įstaigų, kuriose įdiegta personalo valdymo informacinė sistema, skaičius
</t>
  </si>
  <si>
    <t>Seniūnaičių, atstovaujančių miestui, skaičius</t>
  </si>
  <si>
    <t>Įsigytas civilinės atsakomybės draudimas (Administracinių nusižengimų kodekso ginčams nagrinėti), vnt.</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</si>
  <si>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</si>
  <si>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</si>
  <si>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Išversta į užsienio kalbas savivaldybės teikiamų elektroninių paslaugų formų (pranešimų) ir jų paskelbta savivaldybės interneto svetainėje, vnt.</t>
  </si>
  <si>
    <t>Parengta koncepcija ir priemonių planas, vnt.</t>
  </si>
  <si>
    <t xml:space="preserve">Patobulinta priėmimo į savivaldybės bendrojo ir ikimokyklinio ugdymo įstaigas informacinių sistemų, skaičius </t>
  </si>
  <si>
    <t xml:space="preserve">Klaipėdiečio kortelės koncepcijos sukūrimas ir sistemos įdiegimas </t>
  </si>
  <si>
    <t>Sukurta  Klaipėdiečio kortelės koncepcija ir įdiegta sistema</t>
  </si>
  <si>
    <t>Išplatinta klaipėdiečio kortelė, tūkst. vnt.</t>
  </si>
  <si>
    <t>Sukurta  Klaipėdiečio kortelės koncepcija ir įdiegta sistema, vnt.</t>
  </si>
  <si>
    <t>Tobulinti Savivaldybės administracijos veiklos valdymą:</t>
  </si>
  <si>
    <t xml:space="preserve">Pastato S. Šimkaus g. 11 remontas </t>
  </si>
  <si>
    <t>__________________________________________</t>
  </si>
  <si>
    <t>*Pagal Klaipėdos miesto savivaldybės tarybos 2019-10-24 sprendimą Nr. T2-293</t>
  </si>
  <si>
    <t>Siūlomas keisti 2020-ųjų metų asignavimų planas</t>
  </si>
  <si>
    <t>Skirtumas</t>
  </si>
  <si>
    <t>Siūlomas keisti 2021-ųjų metų  lėšų projektas</t>
  </si>
  <si>
    <t>Siūlomas keisti 2022-ųjų metų  lėšų projektas</t>
  </si>
  <si>
    <t>Paaiškinimas</t>
  </si>
  <si>
    <t>Siūlomas keisti 2021-ųjų metų lėšų projektas</t>
  </si>
  <si>
    <t>Siūlomas keisti 2022-ųjų metų lėšų projektas</t>
  </si>
  <si>
    <t>Vykdomų priemonių skaičius, vnt.</t>
  </si>
  <si>
    <t>Ekstremalios situacijos, susijusios su COVID-19 paplitimu, valdymo ir  pasekmių likvidavimo priemonių vykdymas</t>
  </si>
  <si>
    <t>Ekstremalios situacijos, susijusios su COVID-19 paplitimu, valdymo ir pasekmių likvidavimo priemonių vykdymas</t>
  </si>
  <si>
    <t>Strateginio planavimo skyrius - programų sąmatų tvirtinimas</t>
  </si>
  <si>
    <t>Bendrasis skyrius</t>
  </si>
  <si>
    <t>Strateginio planavimo skyrius  - programos sąmatų tvirtinimas, Tarybos sekretoriatas - priemonės vykdymas</t>
  </si>
  <si>
    <t>Jaunimo ir bendruomenių reikalų koordinavimo grupė</t>
  </si>
  <si>
    <t>Turto valdymo skyrius</t>
  </si>
  <si>
    <t xml:space="preserve">Statinių administravimo skyrius </t>
  </si>
  <si>
    <t xml:space="preserve">Ekonominės plėtros grupė </t>
  </si>
  <si>
    <t>Informacinių technologijų skyrius</t>
  </si>
  <si>
    <t>vyr. projektų vadovas  D. Petrolevičius</t>
  </si>
  <si>
    <t>Statinių administravimo skyrius</t>
  </si>
  <si>
    <t>kontrolė</t>
  </si>
  <si>
    <t>Kt</t>
  </si>
  <si>
    <t>25</t>
  </si>
  <si>
    <r>
      <t>Kiti finansavimo šaltiniai</t>
    </r>
    <r>
      <rPr>
        <b/>
        <sz val="10"/>
        <rFont val="Times New Roman"/>
        <family val="1"/>
        <charset val="186"/>
      </rPr>
      <t xml:space="preserve"> Kt</t>
    </r>
  </si>
  <si>
    <r>
      <t xml:space="preserve">Kiti finansavimo šaltiniai </t>
    </r>
    <r>
      <rPr>
        <b/>
        <sz val="10"/>
        <rFont val="Times New Roman"/>
        <family val="1"/>
        <charset val="186"/>
      </rPr>
      <t>Kt</t>
    </r>
  </si>
  <si>
    <t>SB(ŽPL)</t>
  </si>
  <si>
    <t>Lyginamasis variantas</t>
  </si>
  <si>
    <t xml:space="preserve">Strateginio planavimo skyrius - programos sąmatų tvirtinimas, Tarybos sekretoriatas - priemonės vykdymas </t>
  </si>
  <si>
    <r>
      <rPr>
        <strike/>
        <sz val="10"/>
        <color rgb="FFFF0000"/>
        <rFont val="Times New Roman"/>
        <family val="1"/>
        <charset val="186"/>
      </rPr>
      <t>22</t>
    </r>
    <r>
      <rPr>
        <sz val="10"/>
        <rFont val="Times New Roman"/>
        <family val="1"/>
        <charset val="186"/>
      </rPr>
      <t xml:space="preserve">   11</t>
    </r>
  </si>
  <si>
    <r>
      <rPr>
        <strike/>
        <sz val="10"/>
        <color rgb="FFFF0000"/>
        <rFont val="Times New Roman"/>
        <family val="1"/>
        <charset val="186"/>
      </rPr>
      <t xml:space="preserve">35 </t>
    </r>
    <r>
      <rPr>
        <sz val="10"/>
        <color rgb="FFFF0000"/>
        <rFont val="Times New Roman"/>
        <family val="1"/>
        <charset val="186"/>
      </rPr>
      <t xml:space="preserve"> 16</t>
    </r>
  </si>
  <si>
    <r>
      <rPr>
        <strike/>
        <sz val="10"/>
        <color rgb="FFFF0000"/>
        <rFont val="Times New Roman"/>
        <family val="1"/>
        <charset val="186"/>
      </rPr>
      <t>1</t>
    </r>
    <r>
      <rPr>
        <sz val="10"/>
        <color rgb="FFFF0000"/>
        <rFont val="Times New Roman"/>
        <family val="1"/>
        <charset val="186"/>
      </rPr>
      <t xml:space="preserve">  0</t>
    </r>
  </si>
  <si>
    <t>Privatiems asmenims priklausančių patalpų Nemuno g. 113 ir 133, Klaipėdoje, išpirkimas, paėmimas visuomenės poreikiams</t>
  </si>
  <si>
    <r>
      <t>Privatiems asmenims priklausančių patalpų Nemuno g. 113 ir 133, Klaipėdoje, išpirkimas,</t>
    </r>
    <r>
      <rPr>
        <sz val="10"/>
        <color rgb="FFFF0000"/>
        <rFont val="Times New Roman"/>
        <family val="1"/>
        <charset val="186"/>
      </rPr>
      <t xml:space="preserve"> paėmimas visuomenės poreikiams</t>
    </r>
  </si>
  <si>
    <t>Paimta visuomenės poreikiams gyvenamųjų ir negyvenamųjų patalpų,  vnt.</t>
  </si>
  <si>
    <t>Ekonominės plėtros grupė</t>
  </si>
  <si>
    <t xml:space="preserve">Dalyvio mokestis už narystę asociacijoje „Klaipėdos regionas“ </t>
  </si>
  <si>
    <r>
      <rPr>
        <sz val="10"/>
        <rFont val="Times New Roman"/>
        <family val="1"/>
        <charset val="186"/>
      </rPr>
      <t>Turto valdymo skyrius/</t>
    </r>
    <r>
      <rPr>
        <sz val="10"/>
        <color rgb="FFFF0000"/>
        <rFont val="Times New Roman"/>
        <family val="1"/>
        <charset val="186"/>
      </rPr>
      <t>Žemėtvarkos skyrius</t>
    </r>
  </si>
  <si>
    <t xml:space="preserve">Lietuvoje veikiančių asociacijų, kurių narė yra savivaldybė, skaičius:
1. Lietuvos savivaldybių asociacija – LSA;
2. Klaipėdos miesto integruotų investicijų teritorijos vietos veikos grupė – VVG;
3. Klaipėdos žuvininkystės vietos veiklos grupė – ŽVVG.
</t>
  </si>
  <si>
    <t>77/17</t>
  </si>
  <si>
    <t>Sutaupyta lėšų vykdant įvairius viešuosius pirkimus, susijusius su ūkiniu aprūpinimu.  Sutaupytas lėšas siūloma panaudoti kitų programų priemonių vykdymui</t>
  </si>
  <si>
    <t>Paskelbus karantiną, neįvyko planuoti darbuotojų mokymai. Sutaupytas lėšas siūloma naudoti kitų programų priemonių vykdymui.</t>
  </si>
  <si>
    <t>Dėl karantino režimo nepavyko įgyvendinti visų planuotų Tarybos, Tarybos ir jos sekretoriato veiklų (komandiruotės, kvalifikacijos kėlimas ir pan.). Sutaupytas lėšas siūloma naudoti kitų programų priemonių vykdymui</t>
  </si>
  <si>
    <t>Dėl karantino režimo nepavyko įgyvendinti visų planuotų Tarybos ir jos sekretoriato veiklų, skirtų užsienio ryšiams plėtoti - delegacijų priėmimo, darbo su tarptautinėmis organizacijomis (neįvyko planuoti renginiai, vizitai).</t>
  </si>
  <si>
    <t>Savivaldybės tarybai 2020-04-29 priėmus sprendimą Nr. T2-70, reikalinga ankstinti papriemonės vykdymą  - pradėti 2020 m. Minėtu teisės aktu nupręsta Savivaldybės nuosavybėn pirkti privatiems fiziniams ir juridiniams asmenims priklausantį nekilnojamąjį turtą Nemuno g. 113 ir 133, Klaipėdoje (5 butus ir 3 negyvenamąsias patalpas).  Tai kainuotų 255 tūkst. Eur. Siūloma suformuoti finansavimo šaltinius: 225,7 tūkst. Eur sudarytų SB lėšos, 29,3 tūkst. Eur - uoste veikiančių įmonių: UAB „Birių krovinių terminalas“, LKAB „Klaipėdos Smeltė“, UAB Klaipėdos jūrų krovinių kompanija „Bega“, UAB „Centrinis Klaipėdos terminalas“ prisidėjimas. Minėtos įmonės prisidėtų 20 proc. prie gyvenamųjų patalpų išpirkimo.
2021 m. bus pradėtos vykdyti visuomenės poreikiams paėmimo procedūros dėl likusių (17) gyvenamųjų ir negyvenamųjų patalpų įsigijimo</t>
  </si>
  <si>
    <t>Siūloma dviejų mobiliųjų aplikacijų sukūrimo paslaugos įsigijimą vykdyti  2021 m.,  2020 m. vykdyti paruošiamuosius darbus. Nepanaudotas lėšas siūloma nukreipti kitų programų priemonių vykdymui</t>
  </si>
  <si>
    <t xml:space="preserve">4. Asociacija „Klaipėdos regionas“ </t>
  </si>
  <si>
    <t>4</t>
  </si>
  <si>
    <t>Reikalinga numatyti papildomą finansavimą COVID-19 plitimo pasekmių suvaldymo priemonėms, nes tęsiantis karantinui savivaldybė patirs izoliuojamų asmenų apgyvendinimo, maitinimo ir kt. išlaidas</t>
  </si>
  <si>
    <r>
      <t xml:space="preserve">Lietuvoje veikiančių asociacijų, kurių narė yra savivaldybė, skaičius:
</t>
    </r>
    <r>
      <rPr>
        <sz val="10"/>
        <color rgb="FFFF0000"/>
        <rFont val="Times New Roman"/>
        <family val="1"/>
        <charset val="186"/>
      </rPr>
      <t>1. Lietuvos savivaldybių asociacija – LSA;
2. Klaipėdos miesto integruotų investicijų teritorijos vietos veikos grupė – VVG;
3. Klaipėdos žuvininkystės vietos veiklos grupė – ŽVVG;</t>
    </r>
    <r>
      <rPr>
        <sz val="10"/>
        <rFont val="Times New Roman"/>
        <family val="1"/>
        <charset val="186"/>
      </rPr>
      <t xml:space="preserve">
</t>
    </r>
  </si>
  <si>
    <t xml:space="preserve">Lietuvoje veikiančių asociacijų, kurių narė yra savivaldybė, skaičius:
1. Lietuvos savivaldybių asociacija – LSA;
2. Klaipėdos miesto integruotų investicijų teritorijos vietos veikos grupė – VVG;
3. Klaipėdos žuvininkystės vietos veiklos grupė – ŽVVG;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</si>
</sst>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0">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sz val="12"/>
      <name val="Times New Roman"/>
      <family val="1"/>
      <charset val="186"/>
    </font>
    <font>
      <sz val="10"/>
      <color theme="4" tint="-0.249977111117893"/>
      <name val="Times New Roman"/>
      <family val="1"/>
      <charset val="186"/>
    </font>
    <font>
      <sz val="9"/>
      <color theme="4" tint="-0.249977111117893"/>
      <name val="Times New Roman"/>
      <family val="1"/>
      <charset val="186"/>
    </font>
    <font>
      <i/>
      <sz val="9"/>
      <name val="Times New Roman"/>
      <family val="1"/>
      <charset val="186"/>
    </font>
    <font>
      <b/>
      <sz val="10"/>
      <color rgb="FFFF0000"/>
      <name val="Times New Roman"/>
      <family val="1"/>
      <charset val="186"/>
    </font>
    <font>
      <b/>
      <sz val="8"/>
      <name val="Times New Roman"/>
      <family val="1"/>
      <charset val="186"/>
    </font>
    <font>
      <sz val="11"/>
      <color rgb="FFFF0000"/>
      <name val="Calibri"/>
      <family val="2"/>
      <charset val="186"/>
      <scheme val="minor"/>
    </font>
    <font>
      <sz val="11"/>
      <color rgb="FF1F497D"/>
      <name val="Calibri"/>
      <family val="2"/>
      <charset val="186"/>
      <scheme val="minor"/>
    </font>
    <font>
      <b/>
      <sz val="10"/>
      <color theme="1"/>
      <name val="Times New Roman"/>
      <family val="1"/>
      <charset val="186"/>
    </font>
    <font>
      <b/>
      <sz val="12"/>
      <name val="Times New Roman"/>
      <family val="1"/>
      <charset val="186"/>
    </font>
    <font>
      <strike/>
      <sz val="9"/>
      <color rgb="FFFF0000"/>
      <name val="Times New Roman"/>
      <family val="1"/>
      <charset val="186"/>
    </font>
    <font>
      <strike/>
      <sz val="10"/>
      <name val="Times New Roman"/>
      <family val="1"/>
      <charset val="186"/>
    </font>
    <font>
      <strike/>
      <sz val="10"/>
      <color rgb="FFFF0000"/>
      <name val="Times New Roman"/>
      <family val="1"/>
      <charset val="186"/>
    </font>
    <font>
      <sz val="10"/>
      <color rgb="FFFF0000"/>
      <name val="Times New Roman"/>
      <family val="1"/>
    </font>
    <font>
      <strike/>
      <sz val="9"/>
      <name val="Times New Roman"/>
      <family val="1"/>
      <charset val="186"/>
    </font>
  </fonts>
  <fills count="13">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CC"/>
        <bgColor indexed="64"/>
      </patternFill>
    </fill>
    <fill>
      <patternFill patternType="solid">
        <fgColor rgb="FF92D050"/>
        <bgColor indexed="64"/>
      </patternFill>
    </fill>
  </fills>
  <borders count="11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medium">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bottom style="hair">
        <color auto="1"/>
      </bottom>
      <diagonal/>
    </border>
  </borders>
  <cellStyleXfs count="6">
    <xf numFmtId="0" fontId="0" fillId="0" borderId="0"/>
    <xf numFmtId="164" fontId="1" fillId="0" borderId="0" applyFont="0" applyFill="0" applyBorder="0" applyAlignment="0" applyProtection="0"/>
    <xf numFmtId="0" fontId="11" fillId="0" borderId="0"/>
    <xf numFmtId="0" fontId="15" fillId="0" borderId="0"/>
    <xf numFmtId="0" fontId="11" fillId="0" borderId="0"/>
    <xf numFmtId="0" fontId="11" fillId="0" borderId="0"/>
  </cellStyleXfs>
  <cellXfs count="1558">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8"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7"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3" fontId="6" fillId="4" borderId="24" xfId="0" applyNumberFormat="1" applyFont="1" applyFill="1" applyBorder="1" applyAlignment="1">
      <alignment horizontal="center" vertical="top"/>
    </xf>
    <xf numFmtId="3" fontId="6" fillId="5" borderId="65" xfId="0" applyNumberFormat="1" applyFont="1" applyFill="1" applyBorder="1" applyAlignment="1">
      <alignment horizontal="center" vertical="top"/>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0" xfId="0" applyNumberFormat="1" applyFont="1" applyFill="1" applyBorder="1" applyAlignment="1">
      <alignment horizontal="right" vertical="top"/>
    </xf>
    <xf numFmtId="3" fontId="6" fillId="5" borderId="65" xfId="0" applyNumberFormat="1" applyFont="1" applyFill="1" applyBorder="1" applyAlignment="1">
      <alignment vertical="top"/>
    </xf>
    <xf numFmtId="3" fontId="4" fillId="0" borderId="0" xfId="0" applyNumberFormat="1" applyFont="1" applyFill="1" applyBorder="1" applyAlignment="1">
      <alignment vertical="top"/>
    </xf>
    <xf numFmtId="3" fontId="6" fillId="9" borderId="64" xfId="0" applyNumberFormat="1" applyFont="1" applyFill="1" applyBorder="1" applyAlignment="1">
      <alignment horizontal="center" vertical="top"/>
    </xf>
    <xf numFmtId="0" fontId="9" fillId="0" borderId="0" xfId="0" applyFont="1" applyBorder="1" applyAlignment="1">
      <alignment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69" xfId="0" applyNumberFormat="1" applyFont="1" applyFill="1" applyBorder="1" applyAlignment="1">
      <alignment horizontal="center" vertical="top"/>
    </xf>
    <xf numFmtId="3" fontId="6" fillId="5" borderId="70" xfId="0" applyNumberFormat="1" applyFont="1" applyFill="1" applyBorder="1" applyAlignment="1">
      <alignment horizontal="center" vertical="top"/>
    </xf>
    <xf numFmtId="3" fontId="4" fillId="6" borderId="68"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3"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3" fontId="6" fillId="6" borderId="63" xfId="0" applyNumberFormat="1" applyFont="1" applyFill="1" applyBorder="1" applyAlignment="1">
      <alignment vertical="top" wrapText="1"/>
    </xf>
    <xf numFmtId="3" fontId="4" fillId="6" borderId="62" xfId="0" applyNumberFormat="1" applyFont="1" applyFill="1" applyBorder="1" applyAlignment="1">
      <alignment horizontal="left" vertical="top" wrapText="1"/>
    </xf>
    <xf numFmtId="3" fontId="6" fillId="3" borderId="69"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6"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39"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11" xfId="0" applyNumberFormat="1" applyFont="1" applyFill="1" applyBorder="1" applyAlignment="1">
      <alignment horizontal="center" vertical="top" wrapText="1"/>
    </xf>
    <xf numFmtId="166" fontId="4" fillId="9" borderId="52" xfId="0" applyNumberFormat="1" applyFont="1" applyFill="1" applyBorder="1" applyAlignment="1">
      <alignment horizontal="center" vertical="top" wrapText="1"/>
    </xf>
    <xf numFmtId="166" fontId="4" fillId="0"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3" fontId="6" fillId="6" borderId="0" xfId="0" applyNumberFormat="1" applyFont="1" applyFill="1" applyBorder="1" applyAlignment="1">
      <alignment horizontal="center" vertical="top"/>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2" xfId="0" applyNumberFormat="1" applyFont="1" applyFill="1" applyBorder="1" applyAlignment="1">
      <alignment vertical="top"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67" xfId="0" applyNumberFormat="1" applyFont="1" applyFill="1" applyBorder="1" applyAlignment="1">
      <alignment horizontal="center" vertical="top"/>
    </xf>
    <xf numFmtId="166" fontId="6" fillId="4" borderId="74" xfId="0" applyNumberFormat="1" applyFont="1" applyFill="1" applyBorder="1" applyAlignment="1">
      <alignment horizontal="center" vertical="top"/>
    </xf>
    <xf numFmtId="3" fontId="6" fillId="9" borderId="67"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4" fillId="6" borderId="36" xfId="0" applyNumberFormat="1" applyFont="1" applyFill="1" applyBorder="1" applyAlignment="1">
      <alignment vertical="top" wrapText="1"/>
    </xf>
    <xf numFmtId="3" fontId="4" fillId="6" borderId="54" xfId="0" applyNumberFormat="1" applyFont="1" applyFill="1" applyBorder="1" applyAlignment="1">
      <alignment vertical="top" wrapText="1"/>
    </xf>
    <xf numFmtId="0" fontId="16" fillId="0" borderId="59" xfId="0" applyFont="1" applyBorder="1" applyAlignment="1">
      <alignment vertical="top" wrapText="1"/>
    </xf>
    <xf numFmtId="3" fontId="4" fillId="0" borderId="59" xfId="0" applyNumberFormat="1" applyFont="1" applyBorder="1" applyAlignment="1">
      <alignment vertical="top" wrapText="1"/>
    </xf>
    <xf numFmtId="166" fontId="4" fillId="6" borderId="60"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0" fontId="4" fillId="6" borderId="34" xfId="0" applyFont="1" applyFill="1" applyBorder="1" applyAlignment="1">
      <alignment horizontal="center" vertical="top"/>
    </xf>
    <xf numFmtId="166" fontId="4" fillId="6" borderId="47"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166" fontId="6" fillId="9" borderId="26" xfId="0" applyNumberFormat="1" applyFont="1" applyFill="1" applyBorder="1" applyAlignment="1">
      <alignment horizontal="center" vertical="top"/>
    </xf>
    <xf numFmtId="166" fontId="4" fillId="8" borderId="60" xfId="0" applyNumberFormat="1" applyFont="1" applyFill="1" applyBorder="1" applyAlignment="1">
      <alignment horizontal="center" vertical="top"/>
    </xf>
    <xf numFmtId="166" fontId="6" fillId="9" borderId="64"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4"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59"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6" fillId="5" borderId="75" xfId="0" applyNumberFormat="1" applyFont="1" applyFill="1" applyBorder="1" applyAlignment="1">
      <alignment horizontal="center" vertical="top"/>
    </xf>
    <xf numFmtId="166" fontId="6" fillId="3" borderId="60" xfId="0" applyNumberFormat="1" applyFont="1" applyFill="1" applyBorder="1" applyAlignment="1">
      <alignment horizontal="center" vertical="top" wrapText="1"/>
    </xf>
    <xf numFmtId="166" fontId="6" fillId="9"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6" fillId="9" borderId="64"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center" textRotation="90" wrapText="1"/>
    </xf>
    <xf numFmtId="166" fontId="4" fillId="6" borderId="60" xfId="0" applyNumberFormat="1" applyFont="1" applyFill="1" applyBorder="1" applyAlignment="1">
      <alignment vertical="top"/>
    </xf>
    <xf numFmtId="3" fontId="16" fillId="0" borderId="26" xfId="0" applyNumberFormat="1" applyFont="1" applyBorder="1" applyAlignment="1">
      <alignment horizontal="center" vertical="top" wrapText="1"/>
    </xf>
    <xf numFmtId="3" fontId="6" fillId="6" borderId="14"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0" borderId="0" xfId="0" applyNumberFormat="1" applyFont="1" applyFill="1" applyBorder="1" applyAlignment="1">
      <alignment horizontal="center" vertical="top"/>
    </xf>
    <xf numFmtId="166" fontId="4" fillId="6" borderId="7" xfId="0" applyNumberFormat="1" applyFont="1" applyFill="1" applyBorder="1" applyAlignment="1">
      <alignment horizontal="center" vertical="top"/>
    </xf>
    <xf numFmtId="0" fontId="4" fillId="6" borderId="81" xfId="0" applyFont="1" applyFill="1" applyBorder="1" applyAlignment="1">
      <alignment horizontal="left"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0" fontId="4" fillId="0" borderId="80"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8" borderId="8" xfId="0" applyNumberFormat="1" applyFont="1" applyFill="1" applyBorder="1" applyAlignment="1">
      <alignment horizontal="center" vertical="top"/>
    </xf>
    <xf numFmtId="166" fontId="4" fillId="6" borderId="66" xfId="0" applyNumberFormat="1" applyFont="1" applyFill="1" applyBorder="1" applyAlignment="1">
      <alignment horizontal="center" vertical="top"/>
    </xf>
    <xf numFmtId="166" fontId="4" fillId="6" borderId="84"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6" borderId="6"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7" xfId="0" applyNumberFormat="1" applyFont="1" applyBorder="1" applyAlignment="1">
      <alignment horizontal="center" wrapText="1"/>
    </xf>
    <xf numFmtId="3" fontId="4" fillId="6" borderId="89"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3" fontId="4" fillId="0" borderId="57"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5" fillId="6" borderId="39" xfId="0" applyNumberFormat="1" applyFont="1" applyFill="1" applyBorder="1" applyAlignment="1">
      <alignment horizontal="center" vertical="top"/>
    </xf>
    <xf numFmtId="3" fontId="5" fillId="6" borderId="57" xfId="0" applyNumberFormat="1" applyFont="1" applyFill="1" applyBorder="1" applyAlignment="1">
      <alignment horizontal="center" vertical="top"/>
    </xf>
    <xf numFmtId="3" fontId="4" fillId="7" borderId="1" xfId="0" applyNumberFormat="1" applyFont="1" applyFill="1" applyBorder="1" applyAlignment="1">
      <alignment horizontal="center" vertical="top"/>
    </xf>
    <xf numFmtId="3" fontId="4" fillId="6" borderId="44" xfId="0" applyNumberFormat="1" applyFont="1" applyFill="1" applyBorder="1" applyAlignment="1">
      <alignment horizontal="center" vertical="top"/>
    </xf>
    <xf numFmtId="3" fontId="4" fillId="6" borderId="56" xfId="0" applyNumberFormat="1" applyFont="1" applyFill="1" applyBorder="1" applyAlignment="1">
      <alignment horizontal="center" vertical="top"/>
    </xf>
    <xf numFmtId="3" fontId="4" fillId="6" borderId="86" xfId="0" applyNumberFormat="1" applyFont="1" applyFill="1" applyBorder="1" applyAlignment="1">
      <alignment horizontal="center" vertical="top"/>
    </xf>
    <xf numFmtId="3" fontId="4" fillId="6" borderId="93" xfId="0" applyNumberFormat="1" applyFont="1" applyFill="1" applyBorder="1" applyAlignment="1">
      <alignment horizontal="center" vertical="top"/>
    </xf>
    <xf numFmtId="3" fontId="4" fillId="6" borderId="40" xfId="0" applyNumberFormat="1" applyFont="1" applyFill="1" applyBorder="1" applyAlignment="1">
      <alignment horizontal="center" vertical="top"/>
    </xf>
    <xf numFmtId="0" fontId="4" fillId="6" borderId="12"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6" fillId="3" borderId="71" xfId="0" applyNumberFormat="1" applyFont="1" applyFill="1" applyBorder="1" applyAlignment="1">
      <alignment horizontal="center" vertical="top"/>
    </xf>
    <xf numFmtId="3" fontId="4" fillId="0" borderId="96"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5" fillId="6" borderId="96"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0" fontId="4" fillId="6" borderId="96" xfId="0" applyNumberFormat="1" applyFont="1" applyFill="1" applyBorder="1" applyAlignment="1">
      <alignment horizontal="center" vertical="top"/>
    </xf>
    <xf numFmtId="3" fontId="4" fillId="0" borderId="99" xfId="0" applyNumberFormat="1" applyFont="1" applyBorder="1" applyAlignment="1">
      <alignment horizontal="center" vertical="top"/>
    </xf>
    <xf numFmtId="0" fontId="4" fillId="6" borderId="95" xfId="0" applyFont="1" applyFill="1" applyBorder="1" applyAlignment="1">
      <alignment horizontal="center" vertical="top"/>
    </xf>
    <xf numFmtId="0" fontId="4" fillId="0" borderId="90" xfId="0" applyFont="1" applyBorder="1" applyAlignment="1">
      <alignment horizontal="center"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85"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3" borderId="75" xfId="0" applyNumberFormat="1" applyFont="1" applyFill="1" applyBorder="1" applyAlignment="1">
      <alignment horizontal="center" vertical="top"/>
    </xf>
    <xf numFmtId="0" fontId="4" fillId="6" borderId="56" xfId="0" applyFont="1" applyFill="1" applyBorder="1" applyAlignment="1">
      <alignment horizontal="center" vertical="top"/>
    </xf>
    <xf numFmtId="0" fontId="4" fillId="6" borderId="48"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96" xfId="0" applyNumberFormat="1" applyFont="1" applyBorder="1" applyAlignment="1">
      <alignment horizontal="center" wrapText="1"/>
    </xf>
    <xf numFmtId="3" fontId="4" fillId="6" borderId="101" xfId="0" applyNumberFormat="1" applyFont="1" applyFill="1" applyBorder="1" applyAlignment="1">
      <alignment horizontal="center" vertical="top"/>
    </xf>
    <xf numFmtId="0" fontId="4" fillId="0" borderId="88" xfId="0" applyFont="1" applyBorder="1" applyAlignment="1">
      <alignment horizontal="center" vertical="top"/>
    </xf>
    <xf numFmtId="0" fontId="4" fillId="6" borderId="101" xfId="0" applyFont="1" applyFill="1" applyBorder="1" applyAlignment="1">
      <alignment horizontal="center" vertical="top"/>
    </xf>
    <xf numFmtId="0" fontId="4" fillId="0" borderId="89" xfId="0" applyFont="1" applyBorder="1" applyAlignment="1">
      <alignment horizontal="center" vertical="top"/>
    </xf>
    <xf numFmtId="166" fontId="5" fillId="6" borderId="49"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48" xfId="0" applyNumberFormat="1"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0" fontId="9" fillId="6" borderId="1" xfId="0" applyFont="1" applyFill="1" applyBorder="1" applyAlignment="1">
      <alignment vertical="top"/>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105" xfId="0" applyNumberFormat="1" applyFont="1" applyFill="1" applyBorder="1" applyAlignment="1">
      <alignment horizontal="center" vertical="top"/>
    </xf>
    <xf numFmtId="3" fontId="6" fillId="6" borderId="65" xfId="0" applyNumberFormat="1" applyFont="1" applyFill="1" applyBorder="1" applyAlignment="1">
      <alignment horizontal="center" vertical="top"/>
    </xf>
    <xf numFmtId="3" fontId="6" fillId="9" borderId="64" xfId="0" applyNumberFormat="1" applyFont="1" applyFill="1" applyBorder="1" applyAlignment="1">
      <alignment horizontal="center" vertical="top" wrapText="1"/>
    </xf>
    <xf numFmtId="166" fontId="4" fillId="0" borderId="0" xfId="0" applyNumberFormat="1" applyFont="1" applyAlignment="1">
      <alignment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3" fontId="6" fillId="6" borderId="65" xfId="0" applyNumberFormat="1" applyFont="1" applyFill="1" applyBorder="1" applyAlignment="1">
      <alignment vertical="top"/>
    </xf>
    <xf numFmtId="49" fontId="6" fillId="5" borderId="70" xfId="0" applyNumberFormat="1" applyFont="1" applyFill="1" applyBorder="1" applyAlignment="1">
      <alignment horizontal="center" vertical="top"/>
    </xf>
    <xf numFmtId="3" fontId="4" fillId="0" borderId="62" xfId="0" applyNumberFormat="1" applyFont="1" applyBorder="1" applyAlignment="1">
      <alignment vertical="top" wrapText="1"/>
    </xf>
    <xf numFmtId="0" fontId="4" fillId="6" borderId="40" xfId="0" applyFont="1" applyFill="1" applyBorder="1" applyAlignment="1">
      <alignment horizontal="center" vertical="top"/>
    </xf>
    <xf numFmtId="3" fontId="6" fillId="6" borderId="79" xfId="0" applyNumberFormat="1" applyFont="1" applyFill="1" applyBorder="1" applyAlignment="1">
      <alignment horizontal="center" vertical="top"/>
    </xf>
    <xf numFmtId="3" fontId="4" fillId="6" borderId="60" xfId="0" applyNumberFormat="1" applyFont="1" applyFill="1" applyBorder="1" applyAlignment="1">
      <alignment horizontal="center" vertical="top" wrapText="1"/>
    </xf>
    <xf numFmtId="3" fontId="6" fillId="6" borderId="2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7" xfId="0" applyNumberFormat="1" applyFont="1" applyFill="1" applyBorder="1" applyAlignment="1">
      <alignment horizontal="center" vertical="top"/>
    </xf>
    <xf numFmtId="3" fontId="4" fillId="7" borderId="71" xfId="0" applyNumberFormat="1" applyFont="1" applyFill="1" applyBorder="1" applyAlignment="1">
      <alignment horizontal="center" vertical="top"/>
    </xf>
    <xf numFmtId="166" fontId="19"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46" xfId="0" applyNumberFormat="1" applyFont="1" applyFill="1" applyBorder="1" applyAlignment="1">
      <alignment horizontal="left" vertical="top" wrapText="1"/>
    </xf>
    <xf numFmtId="166" fontId="5" fillId="6" borderId="35" xfId="0" applyNumberFormat="1" applyFont="1" applyFill="1" applyBorder="1" applyAlignment="1">
      <alignment horizontal="center" vertical="top"/>
    </xf>
    <xf numFmtId="166" fontId="6" fillId="9" borderId="14" xfId="0" applyNumberFormat="1" applyFont="1" applyFill="1" applyBorder="1" applyAlignment="1">
      <alignment horizontal="center" vertical="top"/>
    </xf>
    <xf numFmtId="0" fontId="4" fillId="0" borderId="0" xfId="0" applyFont="1" applyFill="1" applyAlignment="1">
      <alignment vertical="top"/>
    </xf>
    <xf numFmtId="0" fontId="4" fillId="6" borderId="96" xfId="0" applyFont="1" applyFill="1" applyBorder="1" applyAlignment="1">
      <alignment horizontal="center" vertical="top"/>
    </xf>
    <xf numFmtId="0" fontId="4" fillId="6" borderId="18" xfId="0" applyFont="1" applyFill="1" applyBorder="1" applyAlignment="1">
      <alignment horizontal="center" vertical="top"/>
    </xf>
    <xf numFmtId="3" fontId="4" fillId="0" borderId="98" xfId="0" applyNumberFormat="1" applyFont="1" applyFill="1" applyBorder="1" applyAlignment="1">
      <alignment horizontal="center" vertical="top"/>
    </xf>
    <xf numFmtId="3" fontId="4" fillId="6" borderId="95" xfId="0" applyNumberFormat="1" applyFont="1" applyFill="1" applyBorder="1" applyAlignment="1">
      <alignment horizontal="center" vertical="top"/>
    </xf>
    <xf numFmtId="3" fontId="4" fillId="0" borderId="102"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3" fontId="4" fillId="6" borderId="102" xfId="0" applyNumberFormat="1" applyFont="1" applyFill="1" applyBorder="1" applyAlignment="1">
      <alignment horizontal="center" vertical="top"/>
    </xf>
    <xf numFmtId="3" fontId="4" fillId="6" borderId="104" xfId="0" applyNumberFormat="1" applyFont="1" applyFill="1" applyBorder="1" applyAlignment="1">
      <alignment horizontal="center" vertical="top"/>
    </xf>
    <xf numFmtId="3" fontId="4" fillId="6" borderId="78" xfId="0" applyNumberFormat="1" applyFont="1" applyFill="1" applyBorder="1" applyAlignment="1">
      <alignment horizontal="center" vertical="top"/>
    </xf>
    <xf numFmtId="3" fontId="4" fillId="6" borderId="103" xfId="0" applyNumberFormat="1" applyFont="1" applyFill="1" applyBorder="1" applyAlignment="1">
      <alignment horizontal="center" vertical="top"/>
    </xf>
    <xf numFmtId="3" fontId="4" fillId="0" borderId="83" xfId="0" applyNumberFormat="1" applyFont="1" applyBorder="1" applyAlignment="1">
      <alignment horizontal="center" vertical="top"/>
    </xf>
    <xf numFmtId="3" fontId="4" fillId="6" borderId="68"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6" fillId="5" borderId="68" xfId="0" applyNumberFormat="1" applyFont="1" applyFill="1" applyBorder="1" applyAlignment="1">
      <alignment horizontal="center" vertical="top"/>
    </xf>
    <xf numFmtId="3" fontId="7" fillId="0" borderId="30" xfId="0" applyNumberFormat="1" applyFont="1" applyFill="1" applyBorder="1" applyAlignment="1">
      <alignment horizontal="center" vertical="center" textRotation="90"/>
    </xf>
    <xf numFmtId="3" fontId="4" fillId="0" borderId="60" xfId="0" applyNumberFormat="1" applyFont="1" applyFill="1" applyBorder="1" applyAlignment="1">
      <alignment horizontal="center" vertical="top" wrapText="1"/>
    </xf>
    <xf numFmtId="3" fontId="6" fillId="5" borderId="59" xfId="0" applyNumberFormat="1" applyFont="1" applyFill="1" applyBorder="1" applyAlignment="1">
      <alignment horizontal="center" vertical="top"/>
    </xf>
    <xf numFmtId="3" fontId="13" fillId="6" borderId="48" xfId="0" applyNumberFormat="1" applyFont="1" applyFill="1" applyBorder="1" applyAlignment="1">
      <alignment horizontal="center" vertical="top" wrapText="1"/>
    </xf>
    <xf numFmtId="3" fontId="4" fillId="0" borderId="83"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7" xfId="0" applyNumberFormat="1" applyFont="1" applyFill="1" applyBorder="1" applyAlignment="1">
      <alignment horizontal="center" vertical="top"/>
    </xf>
    <xf numFmtId="3" fontId="4" fillId="0" borderId="99"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4" fillId="6" borderId="52" xfId="0" applyNumberFormat="1" applyFont="1" applyFill="1" applyBorder="1" applyAlignment="1">
      <alignment horizontal="center" vertical="top" wrapText="1"/>
    </xf>
    <xf numFmtId="166" fontId="11" fillId="9" borderId="100" xfId="0" applyNumberFormat="1" applyFont="1" applyFill="1" applyBorder="1" applyAlignment="1">
      <alignment vertical="top" wrapText="1"/>
    </xf>
    <xf numFmtId="166" fontId="7" fillId="9" borderId="100" xfId="0" applyNumberFormat="1" applyFont="1" applyFill="1" applyBorder="1" applyAlignment="1">
      <alignment horizontal="center" vertical="center" textRotation="90" wrapText="1"/>
    </xf>
    <xf numFmtId="166" fontId="6" fillId="9" borderId="100" xfId="0" applyNumberFormat="1" applyFont="1" applyFill="1" applyBorder="1" applyAlignment="1">
      <alignment horizontal="center" vertical="top"/>
    </xf>
    <xf numFmtId="166" fontId="22" fillId="9" borderId="67" xfId="0" applyNumberFormat="1" applyFont="1" applyFill="1" applyBorder="1" applyAlignment="1">
      <alignment horizontal="left" vertical="top" wrapText="1"/>
    </xf>
    <xf numFmtId="3" fontId="5" fillId="9" borderId="100" xfId="0" applyNumberFormat="1" applyFont="1" applyFill="1" applyBorder="1" applyAlignment="1">
      <alignment horizontal="center" vertical="top" wrapText="1"/>
    </xf>
    <xf numFmtId="3" fontId="5" fillId="9" borderId="85"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7" xfId="0" applyNumberFormat="1" applyFont="1" applyFill="1" applyBorder="1" applyAlignment="1">
      <alignment horizontal="center" vertical="top"/>
    </xf>
    <xf numFmtId="49" fontId="6" fillId="6" borderId="51"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68" xfId="0" applyNumberFormat="1" applyFont="1" applyFill="1" applyBorder="1" applyAlignment="1">
      <alignment horizontal="center" vertical="top"/>
    </xf>
    <xf numFmtId="3" fontId="6" fillId="9" borderId="65"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36"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5"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0" fontId="4" fillId="6" borderId="89"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3" fontId="5" fillId="6" borderId="79" xfId="0" applyNumberFormat="1" applyFont="1" applyFill="1" applyBorder="1" applyAlignment="1">
      <alignment horizontal="center" vertical="center" textRotation="90" wrapText="1"/>
    </xf>
    <xf numFmtId="0" fontId="4" fillId="0" borderId="55" xfId="0" applyFont="1" applyBorder="1" applyAlignment="1">
      <alignment vertical="top" wrapText="1"/>
    </xf>
    <xf numFmtId="0" fontId="4" fillId="10" borderId="56" xfId="0" applyFont="1" applyFill="1" applyBorder="1" applyAlignment="1">
      <alignment horizontal="center" vertical="center"/>
    </xf>
    <xf numFmtId="0" fontId="4" fillId="10" borderId="96" xfId="0" applyFont="1" applyFill="1" applyBorder="1" applyAlignment="1">
      <alignment horizontal="center" vertical="center"/>
    </xf>
    <xf numFmtId="0" fontId="4" fillId="10" borderId="93" xfId="0" applyFont="1" applyFill="1" applyBorder="1" applyAlignment="1">
      <alignment horizontal="center" vertical="center"/>
    </xf>
    <xf numFmtId="0" fontId="4" fillId="10" borderId="95" xfId="0" applyFont="1" applyFill="1" applyBorder="1" applyAlignment="1">
      <alignment horizontal="center" vertical="center"/>
    </xf>
    <xf numFmtId="3" fontId="4" fillId="6" borderId="60" xfId="1" applyNumberFormat="1" applyFont="1" applyFill="1" applyBorder="1" applyAlignment="1">
      <alignment horizontal="center" vertical="top" wrapText="1"/>
    </xf>
    <xf numFmtId="0" fontId="4" fillId="6" borderId="102"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43" xfId="0" applyNumberFormat="1" applyFont="1" applyFill="1" applyBorder="1" applyAlignment="1">
      <alignment horizontal="left" vertical="top" wrapText="1"/>
    </xf>
    <xf numFmtId="0" fontId="4" fillId="6" borderId="41" xfId="0" applyFont="1" applyFill="1" applyBorder="1" applyAlignment="1">
      <alignment vertical="center" wrapText="1"/>
    </xf>
    <xf numFmtId="0" fontId="4" fillId="6" borderId="0" xfId="0" applyFont="1" applyFill="1" applyBorder="1" applyAlignment="1">
      <alignment vertical="center" wrapText="1"/>
    </xf>
    <xf numFmtId="3" fontId="4" fillId="6" borderId="40" xfId="0" applyNumberFormat="1" applyFont="1" applyFill="1" applyBorder="1" applyAlignment="1">
      <alignment horizontal="center" vertical="top" wrapText="1"/>
    </xf>
    <xf numFmtId="3" fontId="4" fillId="6" borderId="88"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49" fontId="6" fillId="6" borderId="40" xfId="0" applyNumberFormat="1" applyFont="1" applyFill="1" applyBorder="1" applyAlignment="1">
      <alignment horizontal="center" vertical="top" wrapText="1"/>
    </xf>
    <xf numFmtId="0" fontId="4" fillId="6" borderId="33" xfId="0" applyNumberFormat="1" applyFont="1" applyFill="1" applyBorder="1" applyAlignment="1">
      <alignment horizontal="center" vertical="top"/>
    </xf>
    <xf numFmtId="3" fontId="4" fillId="6" borderId="48" xfId="0" applyNumberFormat="1" applyFont="1" applyFill="1" applyBorder="1" applyAlignment="1">
      <alignment horizontal="center" vertical="top" wrapText="1"/>
    </xf>
    <xf numFmtId="3" fontId="4" fillId="0" borderId="84" xfId="0" applyNumberFormat="1" applyFont="1" applyFill="1" applyBorder="1" applyAlignment="1">
      <alignment horizontal="left" vertical="top" wrapText="1"/>
    </xf>
    <xf numFmtId="3" fontId="6" fillId="6" borderId="56" xfId="0" applyNumberFormat="1" applyFont="1" applyFill="1" applyBorder="1" applyAlignment="1">
      <alignment horizontal="center" vertical="top"/>
    </xf>
    <xf numFmtId="0" fontId="4" fillId="6" borderId="32" xfId="0" applyFont="1" applyFill="1" applyBorder="1" applyAlignment="1">
      <alignment vertical="top" wrapText="1"/>
    </xf>
    <xf numFmtId="3" fontId="10" fillId="6" borderId="19" xfId="0" applyNumberFormat="1" applyFont="1" applyFill="1" applyBorder="1" applyAlignment="1">
      <alignment horizontal="center" vertical="top"/>
    </xf>
    <xf numFmtId="3" fontId="10" fillId="6" borderId="97" xfId="0" applyNumberFormat="1" applyFont="1" applyFill="1" applyBorder="1" applyAlignment="1">
      <alignment horizontal="center" vertical="top"/>
    </xf>
    <xf numFmtId="3" fontId="4" fillId="6" borderId="57"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6" fillId="6" borderId="0" xfId="0" applyFont="1" applyFill="1"/>
    <xf numFmtId="0" fontId="2" fillId="6" borderId="0" xfId="0" applyFont="1" applyFill="1" applyAlignment="1">
      <alignment horizontal="center" vertical="top" wrapText="1"/>
    </xf>
    <xf numFmtId="3" fontId="6" fillId="6" borderId="68" xfId="0" applyNumberFormat="1" applyFont="1" applyFill="1" applyBorder="1" applyAlignment="1">
      <alignment horizontal="center" vertical="top"/>
    </xf>
    <xf numFmtId="3" fontId="6" fillId="6" borderId="0" xfId="0" applyNumberFormat="1" applyFont="1" applyFill="1" applyBorder="1" applyAlignment="1">
      <alignment vertical="top"/>
    </xf>
    <xf numFmtId="3" fontId="9" fillId="6" borderId="12" xfId="0" applyNumberFormat="1" applyFont="1" applyFill="1" applyBorder="1" applyAlignment="1">
      <alignment horizontal="center" vertical="top" textRotation="90" wrapText="1"/>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0" fontId="4" fillId="6" borderId="65" xfId="0" applyFont="1" applyFill="1" applyBorder="1" applyAlignment="1">
      <alignment horizontal="left" vertical="top" wrapText="1"/>
    </xf>
    <xf numFmtId="0" fontId="4" fillId="6" borderId="48" xfId="0" applyFont="1" applyFill="1" applyBorder="1" applyAlignment="1">
      <alignment horizontal="center"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49" fontId="4" fillId="6" borderId="18" xfId="0" applyNumberFormat="1" applyFont="1" applyFill="1" applyBorder="1" applyAlignment="1">
      <alignment horizontal="center" vertical="top"/>
    </xf>
    <xf numFmtId="49" fontId="4" fillId="6" borderId="33" xfId="0" applyNumberFormat="1" applyFont="1" applyFill="1" applyBorder="1" applyAlignment="1">
      <alignment horizontal="center" vertical="top"/>
    </xf>
    <xf numFmtId="3" fontId="4" fillId="6" borderId="53" xfId="0" applyNumberFormat="1" applyFont="1" applyFill="1" applyBorder="1" applyAlignment="1">
      <alignment vertical="top" wrapText="1"/>
    </xf>
    <xf numFmtId="3" fontId="4" fillId="0" borderId="0" xfId="0" applyNumberFormat="1" applyFont="1" applyFill="1" applyBorder="1" applyAlignment="1">
      <alignment horizontal="left" vertical="top" wrapText="1"/>
    </xf>
    <xf numFmtId="3" fontId="4" fillId="6" borderId="65" xfId="0" applyNumberFormat="1" applyFont="1" applyFill="1" applyBorder="1" applyAlignment="1">
      <alignment vertical="top" wrapText="1"/>
    </xf>
    <xf numFmtId="3" fontId="4" fillId="6" borderId="53" xfId="0" applyNumberFormat="1" applyFont="1" applyFill="1" applyBorder="1" applyAlignment="1">
      <alignment horizontal="left" vertical="top" wrapText="1"/>
    </xf>
    <xf numFmtId="3" fontId="4" fillId="7" borderId="72" xfId="0" applyNumberFormat="1" applyFont="1" applyFill="1" applyBorder="1" applyAlignment="1">
      <alignment horizontal="center" vertical="top"/>
    </xf>
    <xf numFmtId="166" fontId="6" fillId="9" borderId="25" xfId="0" applyNumberFormat="1" applyFont="1" applyFill="1" applyBorder="1" applyAlignment="1">
      <alignment horizontal="center" vertical="top"/>
    </xf>
    <xf numFmtId="166" fontId="6" fillId="4" borderId="75" xfId="0" applyNumberFormat="1" applyFont="1" applyFill="1" applyBorder="1" applyAlignment="1">
      <alignment horizontal="center" vertical="top"/>
    </xf>
    <xf numFmtId="166" fontId="6" fillId="4" borderId="71" xfId="0" applyNumberFormat="1" applyFont="1" applyFill="1" applyBorder="1" applyAlignment="1">
      <alignment horizontal="center" vertical="top"/>
    </xf>
    <xf numFmtId="3" fontId="4" fillId="6" borderId="21" xfId="0" applyNumberFormat="1" applyFont="1" applyFill="1" applyBorder="1" applyAlignment="1">
      <alignment vertical="top" wrapText="1"/>
    </xf>
    <xf numFmtId="3" fontId="5" fillId="6" borderId="4" xfId="0" applyNumberFormat="1" applyFont="1" applyFill="1" applyBorder="1" applyAlignment="1">
      <alignment horizontal="center" vertical="center" textRotation="90" wrapText="1"/>
    </xf>
    <xf numFmtId="3" fontId="6" fillId="9" borderId="67" xfId="0" applyNumberFormat="1" applyFont="1" applyFill="1" applyBorder="1" applyAlignment="1">
      <alignment horizontal="center" vertical="top"/>
    </xf>
    <xf numFmtId="3" fontId="4" fillId="6" borderId="54" xfId="0" applyNumberFormat="1" applyFont="1" applyFill="1" applyBorder="1" applyAlignment="1">
      <alignment horizontal="left" vertical="top" wrapText="1"/>
    </xf>
    <xf numFmtId="0" fontId="4" fillId="6" borderId="13" xfId="0" applyFont="1" applyFill="1" applyBorder="1" applyAlignment="1">
      <alignment horizontal="center" vertical="top"/>
    </xf>
    <xf numFmtId="3" fontId="6" fillId="6" borderId="40" xfId="0" applyNumberFormat="1" applyFont="1" applyFill="1" applyBorder="1" applyAlignment="1">
      <alignment horizontal="center" vertical="top"/>
    </xf>
    <xf numFmtId="3" fontId="5" fillId="6" borderId="11" xfId="0" applyNumberFormat="1" applyFont="1" applyFill="1" applyBorder="1" applyAlignment="1">
      <alignment horizontal="center" vertical="top" wrapText="1"/>
    </xf>
    <xf numFmtId="0" fontId="4" fillId="10" borderId="90" xfId="0" applyFont="1" applyFill="1" applyBorder="1" applyAlignment="1">
      <alignment horizontal="center" vertical="center"/>
    </xf>
    <xf numFmtId="0" fontId="4" fillId="10" borderId="57" xfId="0" applyFont="1" applyFill="1" applyBorder="1" applyAlignment="1">
      <alignment horizontal="center" vertical="center"/>
    </xf>
    <xf numFmtId="49" fontId="4" fillId="6" borderId="93" xfId="0" applyNumberFormat="1" applyFont="1" applyFill="1" applyBorder="1" applyAlignment="1">
      <alignment horizontal="center" vertical="top"/>
    </xf>
    <xf numFmtId="49" fontId="4" fillId="6" borderId="78" xfId="0" applyNumberFormat="1" applyFont="1" applyFill="1" applyBorder="1" applyAlignment="1">
      <alignment horizontal="center" vertical="top"/>
    </xf>
    <xf numFmtId="49" fontId="4" fillId="6" borderId="95" xfId="0" applyNumberFormat="1" applyFont="1" applyFill="1" applyBorder="1" applyAlignment="1">
      <alignment horizontal="center" vertical="top"/>
    </xf>
    <xf numFmtId="3" fontId="22" fillId="6" borderId="35" xfId="0" applyNumberFormat="1" applyFont="1" applyFill="1" applyBorder="1" applyAlignment="1">
      <alignment vertical="top" wrapText="1"/>
    </xf>
    <xf numFmtId="3" fontId="28" fillId="6" borderId="12" xfId="0" applyNumberFormat="1" applyFont="1" applyFill="1" applyBorder="1" applyAlignment="1">
      <alignment horizontal="center" vertical="top"/>
    </xf>
    <xf numFmtId="0" fontId="4" fillId="6" borderId="90" xfId="0" applyNumberFormat="1" applyFont="1" applyFill="1" applyBorder="1" applyAlignment="1">
      <alignment horizontal="center" vertical="top"/>
    </xf>
    <xf numFmtId="166" fontId="4" fillId="8" borderId="49" xfId="0" applyNumberFormat="1" applyFont="1" applyFill="1" applyBorder="1" applyAlignment="1">
      <alignment horizontal="center" vertical="top"/>
    </xf>
    <xf numFmtId="3" fontId="4" fillId="6" borderId="50" xfId="0" applyNumberFormat="1" applyFont="1" applyFill="1" applyBorder="1" applyAlignment="1">
      <alignment horizontal="center" vertical="top"/>
    </xf>
    <xf numFmtId="49" fontId="4" fillId="6" borderId="90" xfId="0" applyNumberFormat="1" applyFont="1" applyFill="1" applyBorder="1" applyAlignment="1">
      <alignment horizontal="center" vertical="top" wrapText="1"/>
    </xf>
    <xf numFmtId="49" fontId="4" fillId="6" borderId="95" xfId="0" applyNumberFormat="1" applyFont="1" applyFill="1" applyBorder="1" applyAlignment="1">
      <alignment horizontal="center" vertical="top" wrapText="1"/>
    </xf>
    <xf numFmtId="166" fontId="11" fillId="9" borderId="1" xfId="0" applyNumberFormat="1" applyFont="1" applyFill="1" applyBorder="1" applyAlignment="1">
      <alignment vertical="top" wrapText="1"/>
    </xf>
    <xf numFmtId="166" fontId="7" fillId="9" borderId="1" xfId="0" applyNumberFormat="1" applyFont="1" applyFill="1" applyBorder="1" applyAlignment="1">
      <alignment horizontal="center" vertical="center" textRotation="90" wrapText="1"/>
    </xf>
    <xf numFmtId="166" fontId="22" fillId="9" borderId="24" xfId="0" applyNumberFormat="1" applyFont="1" applyFill="1" applyBorder="1" applyAlignment="1">
      <alignment horizontal="left" vertical="top" wrapText="1"/>
    </xf>
    <xf numFmtId="3" fontId="4" fillId="6" borderId="14" xfId="1" applyNumberFormat="1" applyFont="1" applyFill="1" applyBorder="1" applyAlignment="1">
      <alignment horizontal="center" vertical="top" wrapText="1"/>
    </xf>
    <xf numFmtId="3" fontId="4" fillId="6" borderId="36" xfId="0" applyNumberFormat="1" applyFont="1" applyFill="1" applyBorder="1" applyAlignment="1">
      <alignment horizontal="left" vertical="top" wrapText="1"/>
    </xf>
    <xf numFmtId="166" fontId="23" fillId="6" borderId="14" xfId="0" applyNumberFormat="1" applyFont="1" applyFill="1" applyBorder="1" applyAlignment="1">
      <alignment horizontal="center" vertical="top"/>
    </xf>
    <xf numFmtId="0" fontId="9" fillId="0" borderId="0" xfId="0" applyFont="1" applyFill="1" applyBorder="1" applyAlignment="1">
      <alignment vertical="top"/>
    </xf>
    <xf numFmtId="166" fontId="5" fillId="6" borderId="66" xfId="0" applyNumberFormat="1" applyFont="1" applyFill="1" applyBorder="1" applyAlignment="1">
      <alignment horizontal="center" vertical="top"/>
    </xf>
    <xf numFmtId="49" fontId="4" fillId="6" borderId="96" xfId="0" applyNumberFormat="1" applyFont="1" applyFill="1" applyBorder="1" applyAlignment="1">
      <alignment horizontal="center" vertical="top"/>
    </xf>
    <xf numFmtId="0" fontId="4" fillId="6" borderId="34" xfId="0" applyFont="1" applyFill="1" applyBorder="1" applyAlignment="1">
      <alignment horizontal="left" vertical="top" wrapText="1"/>
    </xf>
    <xf numFmtId="3" fontId="5" fillId="9" borderId="1" xfId="0" applyNumberFormat="1" applyFont="1" applyFill="1" applyBorder="1" applyAlignment="1">
      <alignment horizontal="center" vertical="top" wrapText="1"/>
    </xf>
    <xf numFmtId="0" fontId="4" fillId="6" borderId="34" xfId="0" applyFont="1" applyFill="1" applyBorder="1" applyAlignment="1">
      <alignment horizontal="center" vertical="top" wrapText="1"/>
    </xf>
    <xf numFmtId="0" fontId="9" fillId="6" borderId="41" xfId="0" applyFont="1" applyFill="1" applyBorder="1" applyAlignment="1">
      <alignment horizontal="center" vertical="top"/>
    </xf>
    <xf numFmtId="0" fontId="12" fillId="6" borderId="18" xfId="0" applyFont="1" applyFill="1" applyBorder="1" applyAlignment="1">
      <alignment horizontal="center" vertical="top"/>
    </xf>
    <xf numFmtId="0" fontId="9" fillId="6" borderId="58" xfId="0" applyFont="1" applyFill="1" applyBorder="1" applyAlignment="1">
      <alignment horizontal="center" vertical="top"/>
    </xf>
    <xf numFmtId="0" fontId="12" fillId="6" borderId="96" xfId="0" applyFont="1" applyFill="1" applyBorder="1" applyAlignment="1">
      <alignment horizontal="center" vertical="top"/>
    </xf>
    <xf numFmtId="49" fontId="4" fillId="6" borderId="78" xfId="0" applyNumberFormat="1" applyFont="1" applyFill="1" applyBorder="1" applyAlignment="1">
      <alignment wrapText="1"/>
    </xf>
    <xf numFmtId="3" fontId="16" fillId="6" borderId="36" xfId="0" applyNumberFormat="1" applyFont="1" applyFill="1" applyBorder="1" applyAlignment="1">
      <alignment horizontal="left" vertical="top" wrapText="1"/>
    </xf>
    <xf numFmtId="3" fontId="4" fillId="6" borderId="77" xfId="0" applyNumberFormat="1" applyFont="1" applyFill="1" applyBorder="1" applyAlignment="1">
      <alignment horizontal="left" vertical="top" wrapText="1"/>
    </xf>
    <xf numFmtId="3" fontId="4" fillId="0" borderId="0" xfId="0" applyNumberFormat="1" applyFont="1" applyAlignment="1">
      <alignment horizontal="left" vertical="top" wrapText="1"/>
    </xf>
    <xf numFmtId="3" fontId="4" fillId="6" borderId="0" xfId="0" applyNumberFormat="1" applyFont="1" applyFill="1" applyBorder="1" applyAlignment="1">
      <alignment vertical="top"/>
    </xf>
    <xf numFmtId="49" fontId="6" fillId="4" borderId="13" xfId="0" applyNumberFormat="1" applyFont="1" applyFill="1" applyBorder="1" applyAlignment="1">
      <alignment vertical="top"/>
    </xf>
    <xf numFmtId="49" fontId="6" fillId="6" borderId="0" xfId="0" applyNumberFormat="1" applyFont="1" applyFill="1" applyBorder="1" applyAlignment="1">
      <alignment vertical="top"/>
    </xf>
    <xf numFmtId="165" fontId="4" fillId="6" borderId="12" xfId="0" applyNumberFormat="1" applyFont="1" applyFill="1" applyBorder="1" applyAlignment="1">
      <alignment horizontal="center" vertical="center" textRotation="90"/>
    </xf>
    <xf numFmtId="165" fontId="4" fillId="6" borderId="11"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center" textRotation="90"/>
    </xf>
    <xf numFmtId="49" fontId="4" fillId="6" borderId="78" xfId="0" applyNumberFormat="1" applyFont="1" applyFill="1" applyBorder="1" applyAlignment="1">
      <alignment vertical="top"/>
    </xf>
    <xf numFmtId="49" fontId="4" fillId="6" borderId="95" xfId="0" applyNumberFormat="1" applyFont="1" applyFill="1" applyBorder="1" applyAlignment="1">
      <alignment vertical="top"/>
    </xf>
    <xf numFmtId="0" fontId="4" fillId="6" borderId="48" xfId="0" applyFont="1" applyFill="1" applyBorder="1" applyAlignment="1">
      <alignment horizontal="center" vertical="top"/>
    </xf>
    <xf numFmtId="3" fontId="12" fillId="6" borderId="1" xfId="0" applyNumberFormat="1" applyFont="1" applyFill="1" applyBorder="1" applyAlignment="1">
      <alignment horizontal="center" vertical="top" wrapText="1"/>
    </xf>
    <xf numFmtId="0" fontId="4" fillId="10" borderId="15" xfId="0" applyFont="1" applyFill="1" applyBorder="1" applyAlignment="1">
      <alignment vertical="top" wrapText="1"/>
    </xf>
    <xf numFmtId="0" fontId="4" fillId="10" borderId="40" xfId="0" applyFont="1" applyFill="1" applyBorder="1" applyAlignment="1">
      <alignment horizontal="center" vertical="top"/>
    </xf>
    <xf numFmtId="3" fontId="4" fillId="6" borderId="5" xfId="0" applyNumberFormat="1" applyFont="1" applyFill="1" applyBorder="1" applyAlignment="1">
      <alignment vertical="top"/>
    </xf>
    <xf numFmtId="3" fontId="5" fillId="6" borderId="22" xfId="0" applyNumberFormat="1" applyFont="1" applyFill="1" applyBorder="1" applyAlignment="1">
      <alignment horizontal="center" vertical="top" wrapText="1"/>
    </xf>
    <xf numFmtId="0" fontId="6" fillId="0" borderId="60" xfId="0" applyFont="1" applyBorder="1" applyAlignment="1">
      <alignment horizontal="center" vertical="center" wrapText="1"/>
    </xf>
    <xf numFmtId="0" fontId="4" fillId="0" borderId="0" xfId="0" applyFont="1" applyAlignment="1">
      <alignment vertical="top" wrapText="1"/>
    </xf>
    <xf numFmtId="3" fontId="6" fillId="6" borderId="11" xfId="0" applyNumberFormat="1" applyFont="1" applyFill="1" applyBorder="1" applyAlignment="1">
      <alignment vertical="top" wrapText="1"/>
    </xf>
    <xf numFmtId="3" fontId="4" fillId="6" borderId="65" xfId="0" applyNumberFormat="1" applyFont="1" applyFill="1" applyBorder="1" applyAlignment="1">
      <alignment horizontal="left" vertical="top" wrapText="1"/>
    </xf>
    <xf numFmtId="166" fontId="23" fillId="6" borderId="13" xfId="0" applyNumberFormat="1" applyFont="1" applyFill="1" applyBorder="1" applyAlignment="1">
      <alignment horizontal="center" vertical="top"/>
    </xf>
    <xf numFmtId="3" fontId="4" fillId="6" borderId="34" xfId="0" applyNumberFormat="1" applyFont="1" applyFill="1" applyBorder="1" applyAlignment="1">
      <alignment horizontal="center"/>
    </xf>
    <xf numFmtId="3" fontId="4" fillId="6" borderId="31" xfId="0" applyNumberFormat="1" applyFont="1" applyFill="1" applyBorder="1" applyAlignment="1">
      <alignment horizontal="center" vertical="top"/>
    </xf>
    <xf numFmtId="0" fontId="6" fillId="6" borderId="14" xfId="0" applyFont="1" applyFill="1" applyBorder="1" applyAlignment="1">
      <alignment horizontal="left" vertical="top" wrapText="1"/>
    </xf>
    <xf numFmtId="3" fontId="4" fillId="6" borderId="14" xfId="0" applyNumberFormat="1" applyFont="1" applyFill="1" applyBorder="1" applyAlignment="1">
      <alignment vertical="top"/>
    </xf>
    <xf numFmtId="165" fontId="4" fillId="6" borderId="56" xfId="0" applyNumberFormat="1" applyFont="1" applyFill="1" applyBorder="1" applyAlignment="1">
      <alignment horizontal="center" vertical="center" textRotation="90"/>
    </xf>
    <xf numFmtId="0" fontId="6" fillId="9" borderId="67" xfId="0" applyFont="1" applyFill="1" applyBorder="1" applyAlignment="1">
      <alignment horizontal="center" vertical="top"/>
    </xf>
    <xf numFmtId="0" fontId="4" fillId="6" borderId="39" xfId="0" applyFont="1" applyFill="1" applyBorder="1" applyAlignment="1">
      <alignment horizontal="center" vertical="top"/>
    </xf>
    <xf numFmtId="166" fontId="4" fillId="6" borderId="52" xfId="0" applyNumberFormat="1" applyFont="1" applyFill="1" applyBorder="1" applyAlignment="1">
      <alignment horizontal="center" vertical="top" wrapText="1"/>
    </xf>
    <xf numFmtId="3" fontId="4" fillId="6" borderId="8" xfId="0" applyNumberFormat="1" applyFont="1" applyFill="1" applyBorder="1" applyAlignment="1">
      <alignment vertical="top"/>
    </xf>
    <xf numFmtId="3" fontId="4" fillId="0" borderId="13" xfId="0" applyNumberFormat="1" applyFont="1" applyFill="1" applyBorder="1" applyAlignment="1">
      <alignment horizontal="center" vertical="top" wrapText="1"/>
    </xf>
    <xf numFmtId="3" fontId="10" fillId="6" borderId="0" xfId="0" applyNumberFormat="1" applyFont="1" applyFill="1" applyBorder="1" applyAlignment="1">
      <alignment horizontal="center" vertical="top"/>
    </xf>
    <xf numFmtId="3" fontId="4" fillId="6" borderId="83" xfId="0" applyNumberFormat="1" applyFont="1" applyFill="1" applyBorder="1" applyAlignment="1">
      <alignment horizontal="center" vertical="top"/>
    </xf>
    <xf numFmtId="0" fontId="4" fillId="6" borderId="57" xfId="0" applyFont="1" applyFill="1" applyBorder="1" applyAlignment="1">
      <alignment horizontal="center" vertical="top"/>
    </xf>
    <xf numFmtId="0" fontId="4" fillId="0" borderId="30" xfId="0" applyNumberFormat="1" applyFont="1" applyBorder="1" applyAlignment="1">
      <alignment horizontal="center" vertical="top"/>
    </xf>
    <xf numFmtId="0" fontId="4" fillId="6" borderId="0" xfId="0" applyNumberFormat="1" applyFont="1" applyFill="1" applyBorder="1" applyAlignment="1">
      <alignment horizontal="center" vertical="top"/>
    </xf>
    <xf numFmtId="3" fontId="4" fillId="6" borderId="90" xfId="0" applyNumberFormat="1" applyFont="1" applyFill="1" applyBorder="1" applyAlignment="1">
      <alignment horizontal="center" vertical="top"/>
    </xf>
    <xf numFmtId="3" fontId="4" fillId="0" borderId="91" xfId="0" applyNumberFormat="1" applyFont="1" applyFill="1" applyBorder="1" applyAlignment="1">
      <alignment horizontal="center" vertical="top"/>
    </xf>
    <xf numFmtId="49" fontId="4" fillId="6" borderId="90" xfId="0" applyNumberFormat="1" applyFont="1" applyFill="1" applyBorder="1" applyAlignment="1">
      <alignment horizontal="center" vertical="top"/>
    </xf>
    <xf numFmtId="3" fontId="4" fillId="0" borderId="89" xfId="0" applyNumberFormat="1" applyFont="1" applyFill="1" applyBorder="1" applyAlignment="1">
      <alignment horizontal="center" vertical="top" wrapText="1"/>
    </xf>
    <xf numFmtId="3" fontId="10" fillId="8" borderId="39" xfId="0" applyNumberFormat="1" applyFont="1" applyFill="1" applyBorder="1" applyAlignment="1">
      <alignment horizontal="center" vertical="top"/>
    </xf>
    <xf numFmtId="3" fontId="10" fillId="8" borderId="12" xfId="0" applyNumberFormat="1" applyFont="1" applyFill="1" applyBorder="1" applyAlignment="1">
      <alignment horizontal="center" vertical="top"/>
    </xf>
    <xf numFmtId="3" fontId="4" fillId="6" borderId="91" xfId="0" applyNumberFormat="1" applyFont="1" applyFill="1" applyBorder="1" applyAlignment="1">
      <alignment horizontal="center" vertical="top"/>
    </xf>
    <xf numFmtId="3" fontId="10" fillId="6" borderId="16" xfId="0" applyNumberFormat="1" applyFont="1" applyFill="1" applyBorder="1" applyAlignment="1">
      <alignment horizontal="center" vertical="top"/>
    </xf>
    <xf numFmtId="166" fontId="4" fillId="6" borderId="58" xfId="0" applyNumberFormat="1" applyFont="1" applyFill="1" applyBorder="1" applyAlignment="1">
      <alignment horizontal="center" vertical="top"/>
    </xf>
    <xf numFmtId="166" fontId="4" fillId="6" borderId="19" xfId="0" applyNumberFormat="1" applyFont="1" applyFill="1" applyBorder="1" applyAlignment="1">
      <alignment horizontal="center" vertical="top"/>
    </xf>
    <xf numFmtId="166" fontId="6" fillId="9" borderId="0" xfId="0" applyNumberFormat="1" applyFont="1" applyFill="1" applyBorder="1" applyAlignment="1">
      <alignment horizontal="center" vertical="top"/>
    </xf>
    <xf numFmtId="3" fontId="4" fillId="0" borderId="79" xfId="0" applyNumberFormat="1" applyFont="1" applyBorder="1" applyAlignment="1">
      <alignment horizontal="center" vertical="top"/>
    </xf>
    <xf numFmtId="0" fontId="12" fillId="6" borderId="39" xfId="0" applyFont="1" applyFill="1" applyBorder="1" applyAlignment="1">
      <alignment horizontal="center" vertical="top"/>
    </xf>
    <xf numFmtId="0" fontId="12" fillId="6" borderId="57" xfId="0" applyFont="1" applyFill="1" applyBorder="1" applyAlignment="1">
      <alignment horizontal="center" vertical="top"/>
    </xf>
    <xf numFmtId="3" fontId="10" fillId="6" borderId="39" xfId="0" applyNumberFormat="1" applyFont="1" applyFill="1" applyBorder="1" applyAlignment="1">
      <alignment horizontal="center" vertical="top"/>
    </xf>
    <xf numFmtId="166" fontId="6" fillId="5" borderId="71" xfId="0" applyNumberFormat="1" applyFont="1" applyFill="1" applyBorder="1" applyAlignment="1">
      <alignment horizontal="center" vertical="top"/>
    </xf>
    <xf numFmtId="3" fontId="4" fillId="0" borderId="79" xfId="0" applyNumberFormat="1" applyFont="1" applyFill="1" applyBorder="1" applyAlignment="1">
      <alignment horizontal="center" vertical="top"/>
    </xf>
    <xf numFmtId="0" fontId="4" fillId="6" borderId="88" xfId="0" applyFont="1" applyFill="1" applyBorder="1" applyAlignment="1">
      <alignment horizontal="center" vertical="top"/>
    </xf>
    <xf numFmtId="0" fontId="4" fillId="6" borderId="90" xfId="0" applyFont="1" applyFill="1" applyBorder="1" applyAlignment="1">
      <alignment horizontal="center" vertical="top"/>
    </xf>
    <xf numFmtId="3" fontId="4" fillId="6" borderId="99" xfId="0" applyNumberFormat="1" applyFont="1" applyFill="1" applyBorder="1" applyAlignment="1">
      <alignment horizontal="center" vertical="top"/>
    </xf>
    <xf numFmtId="3" fontId="5" fillId="9" borderId="29" xfId="0" applyNumberFormat="1" applyFont="1" applyFill="1" applyBorder="1" applyAlignment="1">
      <alignment horizontal="center" vertical="top" wrapText="1"/>
    </xf>
    <xf numFmtId="0" fontId="4" fillId="0" borderId="61" xfId="0" applyNumberFormat="1" applyFont="1" applyBorder="1" applyAlignment="1">
      <alignment horizontal="center" vertical="top"/>
    </xf>
    <xf numFmtId="3" fontId="6" fillId="9" borderId="24" xfId="0" applyNumberFormat="1" applyFont="1" applyFill="1" applyBorder="1" applyAlignment="1">
      <alignment horizontal="right" vertical="top"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49" fontId="6" fillId="5" borderId="3"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6" xfId="0" applyFont="1" applyFill="1" applyBorder="1" applyAlignment="1">
      <alignment vertical="top" wrapText="1"/>
    </xf>
    <xf numFmtId="3" fontId="6" fillId="6" borderId="3"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10" xfId="0" applyNumberFormat="1" applyFont="1" applyFill="1" applyBorder="1" applyAlignment="1">
      <alignment vertical="top" wrapText="1"/>
    </xf>
    <xf numFmtId="3" fontId="6" fillId="6" borderId="3" xfId="0" applyNumberFormat="1" applyFont="1" applyFill="1" applyBorder="1" applyAlignment="1">
      <alignment horizontal="left" vertical="top" wrapText="1"/>
    </xf>
    <xf numFmtId="0" fontId="6" fillId="6" borderId="11" xfId="0"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0" fontId="4" fillId="6" borderId="11" xfId="0" applyFont="1" applyFill="1" applyBorder="1" applyAlignment="1">
      <alignment vertical="top" wrapText="1"/>
    </xf>
    <xf numFmtId="3" fontId="4" fillId="6" borderId="14"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57"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55" xfId="0" applyNumberFormat="1" applyFont="1" applyFill="1" applyBorder="1" applyAlignment="1">
      <alignment horizontal="center" vertical="top" wrapText="1"/>
    </xf>
    <xf numFmtId="166" fontId="4" fillId="6" borderId="110" xfId="0" applyNumberFormat="1" applyFont="1" applyFill="1" applyBorder="1" applyAlignment="1">
      <alignment horizontal="center" vertical="top"/>
    </xf>
    <xf numFmtId="0" fontId="4" fillId="6" borderId="95" xfId="0" applyNumberFormat="1" applyFont="1" applyFill="1" applyBorder="1" applyAlignment="1">
      <alignment horizontal="center" vertical="top"/>
    </xf>
    <xf numFmtId="166" fontId="5" fillId="6" borderId="60" xfId="0" applyNumberFormat="1" applyFont="1" applyFill="1" applyBorder="1" applyAlignment="1">
      <alignment horizontal="right" vertical="top"/>
    </xf>
    <xf numFmtId="166" fontId="5" fillId="6" borderId="8" xfId="0" applyNumberFormat="1" applyFont="1" applyFill="1" applyBorder="1" applyAlignment="1">
      <alignment horizontal="righ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1" xfId="0" applyNumberFormat="1" applyFont="1" applyFill="1" applyBorder="1" applyAlignment="1">
      <alignment horizontal="center" vertical="top"/>
    </xf>
    <xf numFmtId="3" fontId="4" fillId="6" borderId="51"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49" fontId="5" fillId="6" borderId="40" xfId="0" applyNumberFormat="1" applyFont="1" applyFill="1" applyBorder="1" applyAlignment="1">
      <alignment horizontal="center" vertical="top" wrapText="1"/>
    </xf>
    <xf numFmtId="49" fontId="5" fillId="6" borderId="39" xfId="0" applyNumberFormat="1" applyFont="1" applyFill="1" applyBorder="1" applyAlignment="1">
      <alignment horizontal="center" vertical="top" wrapText="1"/>
    </xf>
    <xf numFmtId="49" fontId="5" fillId="6" borderId="66" xfId="0" applyNumberFormat="1" applyFont="1" applyFill="1" applyBorder="1" applyAlignment="1">
      <alignment horizontal="center" vertical="top" wrapText="1"/>
    </xf>
    <xf numFmtId="3" fontId="26" fillId="6" borderId="65" xfId="0" applyNumberFormat="1" applyFont="1" applyFill="1" applyBorder="1" applyAlignment="1">
      <alignment vertical="top" wrapText="1"/>
    </xf>
    <xf numFmtId="49" fontId="27" fillId="6" borderId="12" xfId="0" applyNumberFormat="1" applyFont="1" applyFill="1" applyBorder="1" applyAlignment="1">
      <alignment horizontal="center" vertical="top" wrapText="1"/>
    </xf>
    <xf numFmtId="49" fontId="27" fillId="6" borderId="56" xfId="0" applyNumberFormat="1" applyFont="1" applyFill="1" applyBorder="1" applyAlignment="1">
      <alignment horizontal="center" vertical="top" wrapText="1"/>
    </xf>
    <xf numFmtId="49" fontId="27" fillId="6" borderId="37" xfId="0" applyNumberFormat="1" applyFont="1" applyFill="1" applyBorder="1" applyAlignment="1">
      <alignment horizontal="center" vertical="top" wrapText="1"/>
    </xf>
    <xf numFmtId="3" fontId="4" fillId="6" borderId="104" xfId="0" applyNumberFormat="1" applyFont="1" applyFill="1" applyBorder="1" applyAlignment="1">
      <alignment horizontal="center" vertical="top" wrapText="1"/>
    </xf>
    <xf numFmtId="3" fontId="22" fillId="6" borderId="65" xfId="0" applyNumberFormat="1" applyFont="1" applyFill="1" applyBorder="1" applyAlignment="1">
      <alignment vertical="top" wrapText="1"/>
    </xf>
    <xf numFmtId="3" fontId="5" fillId="6" borderId="16" xfId="0" applyNumberFormat="1" applyFont="1" applyFill="1" applyBorder="1" applyAlignment="1">
      <alignment horizontal="center" vertical="top" wrapText="1"/>
    </xf>
    <xf numFmtId="166" fontId="19" fillId="6" borderId="38" xfId="0" applyNumberFormat="1" applyFont="1" applyFill="1" applyBorder="1" applyAlignment="1">
      <alignment horizontal="center" vertical="top" wrapText="1"/>
    </xf>
    <xf numFmtId="0" fontId="4" fillId="6" borderId="49" xfId="0" applyFont="1" applyFill="1" applyBorder="1" applyAlignment="1">
      <alignment horizontal="center" vertical="top"/>
    </xf>
    <xf numFmtId="0" fontId="4" fillId="6" borderId="92" xfId="0" applyNumberFormat="1" applyFont="1" applyFill="1" applyBorder="1" applyAlignment="1">
      <alignment horizontal="center" vertical="top"/>
    </xf>
    <xf numFmtId="0" fontId="4" fillId="6" borderId="108"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4" fillId="6" borderId="55" xfId="0" applyNumberFormat="1" applyFont="1" applyFill="1" applyBorder="1" applyAlignment="1">
      <alignment vertical="top" wrapText="1"/>
    </xf>
    <xf numFmtId="49" fontId="4" fillId="6" borderId="87" xfId="0" applyNumberFormat="1" applyFont="1" applyFill="1" applyBorder="1" applyAlignment="1">
      <alignment horizontal="center" vertical="top"/>
    </xf>
    <xf numFmtId="49" fontId="4" fillId="6" borderId="88" xfId="0" applyNumberFormat="1" applyFont="1" applyFill="1" applyBorder="1" applyAlignment="1">
      <alignment horizontal="center" vertical="top"/>
    </xf>
    <xf numFmtId="49" fontId="4" fillId="6" borderId="101" xfId="0" applyNumberFormat="1" applyFont="1" applyFill="1" applyBorder="1" applyAlignment="1">
      <alignment horizontal="center" vertical="top"/>
    </xf>
    <xf numFmtId="3" fontId="19" fillId="6" borderId="12" xfId="0" applyNumberFormat="1" applyFont="1" applyFill="1" applyBorder="1" applyAlignment="1">
      <alignment horizontal="center" vertical="top" wrapText="1"/>
    </xf>
    <xf numFmtId="49" fontId="4" fillId="6" borderId="57" xfId="0" applyNumberFormat="1" applyFont="1" applyFill="1" applyBorder="1" applyAlignment="1">
      <alignment horizontal="center" vertical="top"/>
    </xf>
    <xf numFmtId="0" fontId="4" fillId="6" borderId="55" xfId="0" applyFont="1" applyFill="1" applyBorder="1" applyAlignment="1">
      <alignment horizontal="center" vertical="top"/>
    </xf>
    <xf numFmtId="166" fontId="4" fillId="6" borderId="11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0" fontId="4" fillId="10" borderId="94" xfId="0" applyFont="1" applyFill="1" applyBorder="1" applyAlignment="1">
      <alignment horizontal="center" vertical="center"/>
    </xf>
    <xf numFmtId="0" fontId="4" fillId="9" borderId="1" xfId="0" applyFont="1" applyFill="1" applyBorder="1" applyAlignment="1">
      <alignment horizontal="left" vertical="top" wrapText="1"/>
    </xf>
    <xf numFmtId="0" fontId="5" fillId="9" borderId="1" xfId="0" applyFont="1" applyFill="1" applyBorder="1" applyAlignment="1">
      <alignment horizontal="center" vertical="center" textRotation="90" wrapText="1"/>
    </xf>
    <xf numFmtId="3" fontId="6" fillId="9" borderId="26" xfId="0" applyNumberFormat="1" applyFont="1" applyFill="1" applyBorder="1" applyAlignment="1">
      <alignment horizontal="center" vertical="top"/>
    </xf>
    <xf numFmtId="0" fontId="22" fillId="6" borderId="39" xfId="0" applyFont="1" applyFill="1" applyBorder="1" applyAlignment="1">
      <alignment horizontal="center" vertical="top"/>
    </xf>
    <xf numFmtId="0" fontId="22" fillId="6" borderId="12" xfId="0" applyFont="1" applyFill="1" applyBorder="1" applyAlignment="1">
      <alignment horizontal="center" vertical="top"/>
    </xf>
    <xf numFmtId="0" fontId="22" fillId="6" borderId="57" xfId="0" applyFont="1" applyFill="1" applyBorder="1" applyAlignment="1">
      <alignment horizontal="center" vertical="top"/>
    </xf>
    <xf numFmtId="0" fontId="4" fillId="6" borderId="94" xfId="0" applyFont="1" applyFill="1" applyBorder="1" applyAlignment="1">
      <alignment horizontal="center" vertical="top"/>
    </xf>
    <xf numFmtId="0" fontId="4" fillId="0" borderId="35" xfId="0" applyFont="1" applyBorder="1" applyAlignment="1">
      <alignment vertical="top" wrapText="1"/>
    </xf>
    <xf numFmtId="3" fontId="7" fillId="0" borderId="39" xfId="0" applyNumberFormat="1" applyFont="1" applyFill="1" applyBorder="1" applyAlignment="1">
      <alignment horizontal="center" vertical="center"/>
    </xf>
    <xf numFmtId="3" fontId="5" fillId="9" borderId="25" xfId="0" applyNumberFormat="1" applyFont="1" applyFill="1" applyBorder="1" applyAlignment="1">
      <alignment horizontal="center" vertical="top" wrapText="1"/>
    </xf>
    <xf numFmtId="3" fontId="4" fillId="6" borderId="81"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4" xfId="0" applyNumberFormat="1" applyFont="1" applyFill="1" applyBorder="1" applyAlignment="1">
      <alignment horizontal="center" vertical="top" wrapText="1"/>
    </xf>
    <xf numFmtId="3" fontId="6" fillId="9" borderId="12" xfId="0" applyNumberFormat="1" applyFont="1" applyFill="1" applyBorder="1" applyAlignment="1">
      <alignment horizontal="center" vertical="top"/>
    </xf>
    <xf numFmtId="3" fontId="4" fillId="6" borderId="76" xfId="0" applyNumberFormat="1" applyFont="1" applyFill="1" applyBorder="1" applyAlignment="1">
      <alignment horizontal="left" vertical="top" wrapText="1"/>
    </xf>
    <xf numFmtId="166" fontId="4" fillId="0" borderId="49" xfId="0" applyNumberFormat="1" applyFont="1" applyFill="1" applyBorder="1" applyAlignment="1">
      <alignment horizontal="center" vertical="top"/>
    </xf>
    <xf numFmtId="0" fontId="0" fillId="0" borderId="0" xfId="0" applyAlignment="1">
      <alignment vertical="center"/>
    </xf>
    <xf numFmtId="166" fontId="19" fillId="6" borderId="105" xfId="0" applyNumberFormat="1" applyFont="1" applyFill="1" applyBorder="1" applyAlignment="1">
      <alignment horizontal="center" vertical="top"/>
    </xf>
    <xf numFmtId="3" fontId="4" fillId="6" borderId="55" xfId="0" applyNumberFormat="1" applyFont="1" applyFill="1" applyBorder="1" applyAlignment="1">
      <alignment horizontal="center" vertical="top"/>
    </xf>
    <xf numFmtId="3" fontId="4" fillId="6" borderId="112" xfId="0" applyNumberFormat="1" applyFont="1" applyFill="1" applyBorder="1" applyAlignment="1">
      <alignment horizontal="center" vertical="top"/>
    </xf>
    <xf numFmtId="49" fontId="4" fillId="6" borderId="90" xfId="0" applyNumberFormat="1" applyFont="1" applyFill="1" applyBorder="1" applyAlignment="1">
      <alignment vertical="top"/>
    </xf>
    <xf numFmtId="0" fontId="0" fillId="6" borderId="14" xfId="0" applyFill="1" applyBorder="1" applyAlignment="1">
      <alignment horizontal="center" vertical="top" wrapText="1"/>
    </xf>
    <xf numFmtId="0" fontId="4" fillId="6" borderId="87" xfId="0" applyFont="1" applyFill="1" applyBorder="1" applyAlignment="1">
      <alignment vertical="top" wrapText="1"/>
    </xf>
    <xf numFmtId="0" fontId="31" fillId="0" borderId="0" xfId="0" applyFont="1" applyAlignment="1">
      <alignment vertical="center"/>
    </xf>
    <xf numFmtId="0" fontId="29" fillId="0" borderId="0" xfId="0" applyFont="1" applyAlignment="1">
      <alignment vertical="top"/>
    </xf>
    <xf numFmtId="3"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0" fontId="4" fillId="6" borderId="78" xfId="0" applyNumberFormat="1" applyFont="1" applyFill="1" applyBorder="1" applyAlignment="1">
      <alignment horizontal="center" vertical="top"/>
    </xf>
    <xf numFmtId="0" fontId="4" fillId="6" borderId="40" xfId="0" applyNumberFormat="1" applyFont="1" applyFill="1" applyBorder="1" applyAlignment="1">
      <alignment horizontal="center" vertical="top"/>
    </xf>
    <xf numFmtId="0" fontId="4" fillId="0" borderId="13" xfId="0" applyFont="1" applyBorder="1" applyAlignment="1">
      <alignment vertical="top"/>
    </xf>
    <xf numFmtId="0" fontId="0" fillId="0" borderId="13" xfId="0" applyBorder="1" applyAlignment="1">
      <alignment vertical="top"/>
    </xf>
    <xf numFmtId="3" fontId="4" fillId="6" borderId="50" xfId="0" applyNumberFormat="1" applyFont="1" applyFill="1" applyBorder="1" applyAlignment="1">
      <alignment horizontal="center" vertical="top" wrapText="1"/>
    </xf>
    <xf numFmtId="0" fontId="0" fillId="0" borderId="0" xfId="0" applyAlignment="1">
      <alignment horizontal="left" vertical="center" indent="5"/>
    </xf>
    <xf numFmtId="0" fontId="20" fillId="0" borderId="0" xfId="0" applyFont="1" applyAlignment="1">
      <alignment vertical="center"/>
    </xf>
    <xf numFmtId="3" fontId="4" fillId="6" borderId="8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0" fontId="4" fillId="6" borderId="46"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11"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22" fillId="6" borderId="11" xfId="0" applyFont="1" applyFill="1" applyBorder="1" applyAlignment="1">
      <alignment horizontal="center" vertical="top"/>
    </xf>
    <xf numFmtId="49" fontId="4" fillId="6" borderId="12" xfId="0" applyNumberFormat="1" applyFont="1" applyFill="1" applyBorder="1" applyAlignment="1">
      <alignment horizontal="center" vertical="top"/>
    </xf>
    <xf numFmtId="166" fontId="4" fillId="6" borderId="15" xfId="0" applyNumberFormat="1" applyFont="1" applyFill="1" applyBorder="1" applyAlignment="1">
      <alignment horizontal="center" vertical="top" wrapText="1"/>
    </xf>
    <xf numFmtId="166" fontId="4" fillId="6" borderId="10" xfId="0" applyNumberFormat="1" applyFont="1" applyFill="1" applyBorder="1" applyAlignment="1">
      <alignment horizontal="left" vertical="top" wrapText="1"/>
    </xf>
    <xf numFmtId="0" fontId="4" fillId="6" borderId="106" xfId="0" applyFont="1" applyFill="1" applyBorder="1" applyAlignment="1">
      <alignment horizontal="left" vertical="top" wrapText="1"/>
    </xf>
    <xf numFmtId="3" fontId="4" fillId="6" borderId="94" xfId="0" applyNumberFormat="1" applyFont="1" applyFill="1" applyBorder="1" applyAlignment="1">
      <alignment horizontal="center" vertical="top"/>
    </xf>
    <xf numFmtId="0" fontId="4" fillId="6" borderId="107" xfId="0" applyFont="1" applyFill="1" applyBorder="1" applyAlignment="1">
      <alignment vertical="top" wrapText="1"/>
    </xf>
    <xf numFmtId="3" fontId="4" fillId="6" borderId="92" xfId="0" applyNumberFormat="1" applyFont="1" applyFill="1" applyBorder="1" applyAlignment="1">
      <alignment horizontal="center" vertical="top"/>
    </xf>
    <xf numFmtId="3" fontId="4" fillId="6" borderId="108" xfId="0" applyNumberFormat="1" applyFont="1" applyFill="1" applyBorder="1" applyAlignment="1">
      <alignment horizontal="center" vertical="top"/>
    </xf>
    <xf numFmtId="3" fontId="4" fillId="6" borderId="78" xfId="0" applyNumberFormat="1" applyFont="1" applyFill="1" applyBorder="1" applyAlignment="1">
      <alignment vertical="top" wrapText="1"/>
    </xf>
    <xf numFmtId="0" fontId="4" fillId="6" borderId="11" xfId="0" applyFont="1" applyFill="1" applyBorder="1" applyAlignment="1">
      <alignment horizontal="left" vertical="top" wrapText="1"/>
    </xf>
    <xf numFmtId="0" fontId="22" fillId="6" borderId="33" xfId="0" applyFont="1" applyFill="1" applyBorder="1" applyAlignment="1">
      <alignment horizontal="center" vertical="top"/>
    </xf>
    <xf numFmtId="49" fontId="6" fillId="6" borderId="11" xfId="0" applyNumberFormat="1" applyFont="1" applyFill="1" applyBorder="1" applyAlignment="1">
      <alignment horizontal="center" vertical="top"/>
    </xf>
    <xf numFmtId="0" fontId="4" fillId="6" borderId="15" xfId="0" applyFont="1" applyFill="1" applyBorder="1" applyAlignment="1">
      <alignment horizontal="lef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7" fillId="11" borderId="40" xfId="0" applyNumberFormat="1" applyFont="1" applyFill="1" applyBorder="1" applyAlignment="1">
      <alignment horizontal="center" vertical="center" wrapText="1"/>
    </xf>
    <xf numFmtId="49" fontId="6" fillId="6" borderId="56" xfId="0" applyNumberFormat="1" applyFont="1" applyFill="1" applyBorder="1" applyAlignment="1">
      <alignment horizontal="center" vertical="top"/>
    </xf>
    <xf numFmtId="49" fontId="6" fillId="9" borderId="4" xfId="0" applyNumberFormat="1" applyFont="1" applyFill="1" applyBorder="1" applyAlignment="1">
      <alignment horizontal="center" vertical="top"/>
    </xf>
    <xf numFmtId="49" fontId="4" fillId="9" borderId="64" xfId="0" applyNumberFormat="1" applyFont="1" applyFill="1" applyBorder="1" applyAlignment="1">
      <alignment horizontal="center" vertical="top" wrapText="1"/>
    </xf>
    <xf numFmtId="49" fontId="6" fillId="6" borderId="40" xfId="0" applyNumberFormat="1" applyFont="1" applyFill="1" applyBorder="1" applyAlignment="1">
      <alignment vertical="top"/>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12"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4" fillId="0" borderId="21" xfId="0" applyNumberFormat="1" applyFont="1" applyBorder="1" applyAlignment="1">
      <alignment vertical="top" wrapText="1"/>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12" xfId="0" applyNumberFormat="1" applyFont="1" applyFill="1" applyBorder="1" applyAlignment="1">
      <alignment horizontal="center" vertical="top"/>
    </xf>
    <xf numFmtId="0" fontId="19" fillId="0" borderId="0" xfId="0" applyFont="1" applyAlignment="1">
      <alignment vertical="top"/>
    </xf>
    <xf numFmtId="3" fontId="4" fillId="6" borderId="15" xfId="0" applyNumberFormat="1" applyFont="1" applyFill="1" applyBorder="1" applyAlignment="1">
      <alignment vertical="top" wrapText="1"/>
    </xf>
    <xf numFmtId="3" fontId="4" fillId="6" borderId="54" xfId="0" applyNumberFormat="1" applyFont="1" applyFill="1" applyBorder="1" applyAlignment="1">
      <alignment horizontal="center" vertical="top"/>
    </xf>
    <xf numFmtId="3" fontId="5" fillId="6" borderId="56" xfId="0" applyNumberFormat="1" applyFont="1" applyFill="1" applyBorder="1" applyAlignment="1">
      <alignment vertical="top" wrapText="1"/>
    </xf>
    <xf numFmtId="3" fontId="5" fillId="11" borderId="56" xfId="0" applyNumberFormat="1" applyFont="1" applyFill="1" applyBorder="1" applyAlignment="1">
      <alignment vertical="top" wrapText="1"/>
    </xf>
    <xf numFmtId="3" fontId="6" fillId="11" borderId="11" xfId="0" applyNumberFormat="1" applyFont="1" applyFill="1" applyBorder="1" applyAlignment="1">
      <alignment horizontal="center" vertical="top" wrapText="1"/>
    </xf>
    <xf numFmtId="49" fontId="7" fillId="12" borderId="56" xfId="0" applyNumberFormat="1" applyFont="1" applyFill="1" applyBorder="1" applyAlignment="1">
      <alignment horizontal="center" vertical="center" wrapText="1"/>
    </xf>
    <xf numFmtId="49" fontId="6" fillId="12" borderId="40" xfId="0" applyNumberFormat="1" applyFont="1" applyFill="1" applyBorder="1" applyAlignment="1">
      <alignment horizontal="center" vertical="center" wrapText="1"/>
    </xf>
    <xf numFmtId="0" fontId="4" fillId="0" borderId="13" xfId="0" applyFont="1" applyBorder="1" applyAlignment="1">
      <alignment vertical="top" wrapText="1"/>
    </xf>
    <xf numFmtId="3" fontId="6" fillId="6" borderId="12"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33"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49" fontId="6" fillId="6" borderId="56"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30" fillId="12" borderId="40"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166" fontId="5" fillId="6" borderId="58" xfId="0" applyNumberFormat="1" applyFont="1" applyFill="1" applyBorder="1" applyAlignment="1">
      <alignment horizontal="center" vertical="top"/>
    </xf>
    <xf numFmtId="0" fontId="4" fillId="11" borderId="51" xfId="0" applyFont="1" applyFill="1" applyBorder="1" applyAlignment="1">
      <alignment horizontal="left" vertical="top" wrapText="1"/>
    </xf>
    <xf numFmtId="49" fontId="7" fillId="11" borderId="51" xfId="0" applyNumberFormat="1" applyFont="1" applyFill="1" applyBorder="1" applyAlignment="1">
      <alignment horizontal="center" vertical="center" wrapText="1"/>
    </xf>
    <xf numFmtId="3" fontId="6" fillId="4" borderId="10"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0" fontId="4" fillId="6" borderId="11" xfId="0" applyFont="1" applyFill="1" applyBorder="1" applyAlignment="1">
      <alignment vertical="top" wrapText="1"/>
    </xf>
    <xf numFmtId="3" fontId="4" fillId="6" borderId="82" xfId="0" applyNumberFormat="1" applyFont="1" applyFill="1" applyBorder="1" applyAlignment="1">
      <alignment horizontal="left" vertical="top" wrapText="1"/>
    </xf>
    <xf numFmtId="49" fontId="6" fillId="6" borderId="51" xfId="0" applyNumberFormat="1" applyFont="1" applyFill="1" applyBorder="1" applyAlignment="1">
      <alignment vertical="top"/>
    </xf>
    <xf numFmtId="49" fontId="6" fillId="6" borderId="3" xfId="0" applyNumberFormat="1" applyFont="1" applyFill="1" applyBorder="1" applyAlignment="1">
      <alignment horizontal="center" vertical="top"/>
    </xf>
    <xf numFmtId="3" fontId="4" fillId="6" borderId="5" xfId="0" applyNumberFormat="1" applyFont="1" applyFill="1" applyBorder="1" applyAlignment="1">
      <alignment horizontal="center" vertical="top" wrapText="1"/>
    </xf>
    <xf numFmtId="0" fontId="4" fillId="6" borderId="113" xfId="0" applyFont="1" applyFill="1" applyBorder="1" applyAlignment="1">
      <alignment horizontal="left" vertical="top" wrapText="1"/>
    </xf>
    <xf numFmtId="3" fontId="4" fillId="6" borderId="26" xfId="0" applyNumberFormat="1" applyFont="1" applyFill="1" applyBorder="1" applyAlignment="1">
      <alignment horizontal="center" vertical="center" wrapText="1"/>
    </xf>
    <xf numFmtId="0" fontId="22" fillId="6" borderId="23" xfId="0" applyFont="1" applyFill="1" applyBorder="1" applyAlignment="1">
      <alignment horizontal="center" vertical="top"/>
    </xf>
    <xf numFmtId="0" fontId="22" fillId="6" borderId="28" xfId="0" applyFont="1" applyFill="1" applyBorder="1" applyAlignment="1">
      <alignment horizontal="center" vertical="top"/>
    </xf>
    <xf numFmtId="0" fontId="4" fillId="6" borderId="22" xfId="0" applyFont="1" applyFill="1" applyBorder="1" applyAlignment="1">
      <alignment horizontal="left" vertical="top" wrapText="1"/>
    </xf>
    <xf numFmtId="0" fontId="4" fillId="6" borderId="82" xfId="0" applyFont="1" applyFill="1" applyBorder="1" applyAlignment="1">
      <alignment horizontal="left" vertical="top" wrapText="1"/>
    </xf>
    <xf numFmtId="0" fontId="4" fillId="0" borderId="114" xfId="0" applyFont="1" applyFill="1" applyBorder="1" applyAlignment="1">
      <alignment horizontal="center" vertical="top"/>
    </xf>
    <xf numFmtId="0" fontId="4" fillId="6" borderId="114" xfId="0" applyFont="1" applyFill="1" applyBorder="1" applyAlignment="1">
      <alignment horizontal="center" vertical="top"/>
    </xf>
    <xf numFmtId="0" fontId="4" fillId="6" borderId="109" xfId="0" applyFont="1" applyFill="1" applyBorder="1" applyAlignment="1">
      <alignment horizontal="center" vertical="top"/>
    </xf>
    <xf numFmtId="166" fontId="4" fillId="6" borderId="52" xfId="0" applyNumberFormat="1" applyFont="1" applyFill="1" applyBorder="1" applyAlignment="1">
      <alignment horizontal="center" vertical="top"/>
    </xf>
    <xf numFmtId="0" fontId="4" fillId="6" borderId="52" xfId="0" applyFont="1" applyFill="1" applyBorder="1" applyAlignment="1">
      <alignment horizontal="center" vertical="top"/>
    </xf>
    <xf numFmtId="0" fontId="4" fillId="0" borderId="32" xfId="0" applyFont="1" applyBorder="1" applyAlignment="1">
      <alignment vertical="top" wrapText="1"/>
    </xf>
    <xf numFmtId="0" fontId="4" fillId="10" borderId="16" xfId="0" applyFont="1" applyFill="1" applyBorder="1" applyAlignment="1">
      <alignment horizontal="center" vertical="center"/>
    </xf>
    <xf numFmtId="0" fontId="4" fillId="10" borderId="97" xfId="0" applyFont="1" applyFill="1" applyBorder="1" applyAlignment="1">
      <alignment horizontal="center" vertical="center"/>
    </xf>
    <xf numFmtId="3" fontId="19" fillId="0" borderId="0" xfId="0" applyNumberFormat="1" applyFont="1" applyFill="1" applyBorder="1" applyAlignment="1">
      <alignment horizontal="right" vertical="top"/>
    </xf>
    <xf numFmtId="0" fontId="4" fillId="6" borderId="0" xfId="0" applyFont="1" applyFill="1" applyAlignment="1">
      <alignment vertical="top" wrapText="1"/>
    </xf>
    <xf numFmtId="0" fontId="4" fillId="0" borderId="34" xfId="0" applyFont="1" applyBorder="1" applyAlignment="1">
      <alignment vertical="center" wrapText="1"/>
    </xf>
    <xf numFmtId="0" fontId="4" fillId="6" borderId="47" xfId="0" applyFont="1" applyFill="1" applyBorder="1" applyAlignment="1">
      <alignment horizontal="center" vertical="top"/>
    </xf>
    <xf numFmtId="0" fontId="4" fillId="0" borderId="81" xfId="0" applyFont="1" applyBorder="1" applyAlignment="1">
      <alignment vertical="center" wrapText="1"/>
    </xf>
    <xf numFmtId="165" fontId="4" fillId="6" borderId="18" xfId="0" applyNumberFormat="1" applyFont="1" applyFill="1" applyBorder="1" applyAlignment="1">
      <alignment horizontal="center" vertical="top" wrapText="1"/>
    </xf>
    <xf numFmtId="0" fontId="4" fillId="6" borderId="92" xfId="0"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56" xfId="0" applyNumberFormat="1" applyFont="1" applyFill="1" applyBorder="1" applyAlignment="1">
      <alignment horizontal="center" vertical="top"/>
    </xf>
    <xf numFmtId="3" fontId="7" fillId="6" borderId="33" xfId="0" applyNumberFormat="1" applyFont="1" applyFill="1" applyBorder="1" applyAlignment="1">
      <alignment horizontal="center" vertical="top" wrapText="1"/>
    </xf>
    <xf numFmtId="3" fontId="7" fillId="6" borderId="96" xfId="0" applyNumberFormat="1" applyFont="1" applyFill="1" applyBorder="1" applyAlignment="1">
      <alignment horizontal="center" vertical="top" wrapText="1"/>
    </xf>
    <xf numFmtId="0" fontId="4" fillId="6" borderId="44" xfId="0" applyFont="1" applyFill="1" applyBorder="1" applyAlignment="1">
      <alignment horizontal="center" vertical="top"/>
    </xf>
    <xf numFmtId="0" fontId="4" fillId="6" borderId="89" xfId="0" applyFont="1" applyFill="1" applyBorder="1" applyAlignment="1">
      <alignment horizontal="center" vertical="top"/>
    </xf>
    <xf numFmtId="0" fontId="4" fillId="6" borderId="102" xfId="0" applyFont="1" applyFill="1" applyBorder="1" applyAlignment="1">
      <alignment horizontal="center" vertical="top"/>
    </xf>
    <xf numFmtId="0" fontId="4" fillId="6" borderId="108" xfId="0" applyFont="1" applyFill="1" applyBorder="1" applyAlignment="1">
      <alignment horizontal="center" vertical="top"/>
    </xf>
    <xf numFmtId="0" fontId="6" fillId="11" borderId="101" xfId="0" applyFont="1" applyFill="1" applyBorder="1" applyAlignment="1">
      <alignment horizontal="center" vertical="top" wrapText="1"/>
    </xf>
    <xf numFmtId="0" fontId="6" fillId="11" borderId="102" xfId="0" applyFont="1" applyFill="1" applyBorder="1" applyAlignment="1">
      <alignment horizontal="center"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vertical="top"/>
    </xf>
    <xf numFmtId="3" fontId="4" fillId="6" borderId="81" xfId="0" applyNumberFormat="1"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46" xfId="0" applyFont="1" applyFill="1" applyBorder="1" applyAlignment="1">
      <alignment horizontal="left" vertical="top" wrapText="1"/>
    </xf>
    <xf numFmtId="166" fontId="5" fillId="6" borderId="45" xfId="0" applyNumberFormat="1" applyFont="1" applyFill="1" applyBorder="1" applyAlignment="1">
      <alignment horizontal="center" vertical="top"/>
    </xf>
    <xf numFmtId="166" fontId="5" fillId="6" borderId="47" xfId="0" applyNumberFormat="1" applyFont="1" applyFill="1" applyBorder="1" applyAlignment="1">
      <alignment horizontal="center" vertical="top"/>
    </xf>
    <xf numFmtId="49" fontId="4" fillId="6" borderId="89" xfId="0" applyNumberFormat="1" applyFont="1" applyFill="1" applyBorder="1" applyAlignment="1">
      <alignment horizontal="center" vertical="top"/>
    </xf>
    <xf numFmtId="49" fontId="4" fillId="6" borderId="102"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81" xfId="0" applyNumberFormat="1" applyFont="1" applyFill="1" applyBorder="1" applyAlignment="1">
      <alignment horizontal="left" vertical="top" wrapText="1"/>
    </xf>
    <xf numFmtId="3" fontId="4" fillId="6" borderId="81" xfId="0" applyNumberFormat="1"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4" fillId="6" borderId="10" xfId="0" applyNumberFormat="1" applyFont="1" applyFill="1" applyBorder="1" applyAlignment="1">
      <alignment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21" xfId="0" applyNumberFormat="1" applyFont="1" applyBorder="1" applyAlignment="1">
      <alignment vertical="top" wrapText="1"/>
    </xf>
    <xf numFmtId="0" fontId="4" fillId="6" borderId="10" xfId="0" applyFont="1" applyFill="1" applyBorder="1" applyAlignment="1">
      <alignment horizontal="left" vertical="top" wrapText="1"/>
    </xf>
    <xf numFmtId="3" fontId="4" fillId="6" borderId="51" xfId="0" applyNumberFormat="1" applyFont="1" applyFill="1" applyBorder="1" applyAlignment="1">
      <alignment horizontal="left" vertical="top" wrapText="1"/>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11" xfId="0" applyNumberFormat="1" applyFont="1" applyFill="1" applyBorder="1" applyAlignment="1">
      <alignment vertical="top" wrapText="1"/>
    </xf>
    <xf numFmtId="0" fontId="16" fillId="6" borderId="11" xfId="0" applyFont="1" applyFill="1" applyBorder="1" applyAlignment="1">
      <alignment horizontal="center"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3" xfId="0" applyNumberFormat="1" applyFont="1" applyFill="1" applyBorder="1" applyAlignment="1">
      <alignment vertical="top" wrapText="1"/>
    </xf>
    <xf numFmtId="0" fontId="4" fillId="6" borderId="56" xfId="0" applyFont="1" applyFill="1" applyBorder="1" applyAlignment="1">
      <alignment vertical="top" wrapText="1"/>
    </xf>
    <xf numFmtId="0" fontId="4" fillId="6" borderId="13" xfId="0" applyFont="1" applyFill="1" applyBorder="1" applyAlignment="1">
      <alignment vertical="top" wrapText="1"/>
    </xf>
    <xf numFmtId="3" fontId="6" fillId="0" borderId="0"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vertical="top"/>
    </xf>
    <xf numFmtId="3" fontId="4" fillId="6" borderId="15" xfId="0" applyNumberFormat="1" applyFont="1" applyFill="1" applyBorder="1" applyAlignment="1">
      <alignment vertical="top" wrapText="1"/>
    </xf>
    <xf numFmtId="0" fontId="4" fillId="6" borderId="11" xfId="0" applyFont="1" applyFill="1" applyBorder="1" applyAlignment="1">
      <alignment vertical="top" wrapText="1"/>
    </xf>
    <xf numFmtId="3" fontId="4" fillId="6" borderId="7"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0" fontId="4" fillId="6" borderId="15" xfId="0"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3" fontId="4" fillId="0" borderId="4" xfId="0" applyNumberFormat="1" applyFont="1" applyBorder="1" applyAlignment="1">
      <alignment horizontal="center" vertical="top"/>
    </xf>
    <xf numFmtId="3" fontId="4" fillId="0" borderId="23" xfId="0" applyNumberFormat="1" applyFont="1" applyBorder="1" applyAlignment="1">
      <alignment horizontal="center" vertical="top"/>
    </xf>
    <xf numFmtId="3" fontId="22" fillId="6" borderId="35" xfId="0" applyNumberFormat="1" applyFont="1" applyFill="1" applyBorder="1" applyAlignment="1">
      <alignment vertical="top" wrapText="1"/>
    </xf>
    <xf numFmtId="0" fontId="4" fillId="6" borderId="52" xfId="0" applyFont="1" applyFill="1" applyBorder="1" applyAlignment="1">
      <alignment horizontal="center" vertical="top"/>
    </xf>
    <xf numFmtId="0" fontId="6" fillId="6" borderId="11"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166" fontId="4" fillId="0" borderId="52" xfId="0" applyNumberFormat="1" applyFont="1" applyFill="1" applyBorder="1" applyAlignment="1">
      <alignment horizontal="center" vertical="top"/>
    </xf>
    <xf numFmtId="3" fontId="4" fillId="6" borderId="32" xfId="0" applyNumberFormat="1" applyFont="1" applyFill="1" applyBorder="1" applyAlignment="1">
      <alignment horizontal="left" vertical="top" wrapText="1"/>
    </xf>
    <xf numFmtId="165" fontId="4" fillId="6" borderId="16" xfId="0" applyNumberFormat="1" applyFont="1" applyFill="1" applyBorder="1" applyAlignment="1">
      <alignment horizontal="center" vertical="top" wrapText="1"/>
    </xf>
    <xf numFmtId="165" fontId="4" fillId="6" borderId="97" xfId="0" applyNumberFormat="1" applyFont="1" applyFill="1" applyBorder="1" applyAlignment="1">
      <alignment horizontal="center" vertical="top" wrapText="1"/>
    </xf>
    <xf numFmtId="49" fontId="4" fillId="6" borderId="92" xfId="0" applyNumberFormat="1" applyFont="1" applyFill="1" applyBorder="1" applyAlignment="1">
      <alignment horizontal="center" vertical="top"/>
    </xf>
    <xf numFmtId="49" fontId="4" fillId="6" borderId="108" xfId="0" applyNumberFormat="1" applyFont="1" applyFill="1" applyBorder="1" applyAlignment="1">
      <alignment horizontal="center" vertical="top"/>
    </xf>
    <xf numFmtId="0" fontId="0" fillId="6" borderId="56" xfId="0" applyFill="1" applyBorder="1" applyAlignment="1">
      <alignment horizontal="center" vertical="center" wrapText="1"/>
    </xf>
    <xf numFmtId="3" fontId="5" fillId="6" borderId="40" xfId="0" applyNumberFormat="1" applyFont="1" applyFill="1" applyBorder="1" applyAlignment="1">
      <alignment horizontal="center" vertical="top" wrapText="1"/>
    </xf>
    <xf numFmtId="3" fontId="4" fillId="6" borderId="80" xfId="0" applyNumberFormat="1" applyFont="1" applyFill="1" applyBorder="1" applyAlignment="1">
      <alignment horizontal="left" vertical="top" wrapText="1"/>
    </xf>
    <xf numFmtId="3" fontId="10" fillId="6" borderId="80" xfId="0" applyNumberFormat="1" applyFont="1" applyFill="1" applyBorder="1" applyAlignment="1">
      <alignment horizontal="center" vertical="top"/>
    </xf>
    <xf numFmtId="3" fontId="10" fillId="6" borderId="29"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3" fontId="4" fillId="0" borderId="34" xfId="0" applyNumberFormat="1" applyFont="1" applyBorder="1" applyAlignment="1">
      <alignment horizontal="center" vertical="top"/>
    </xf>
    <xf numFmtId="3" fontId="4" fillId="6" borderId="13" xfId="0" applyNumberFormat="1" applyFont="1" applyFill="1" applyBorder="1" applyAlignment="1">
      <alignment vertical="top"/>
    </xf>
    <xf numFmtId="3" fontId="4" fillId="6" borderId="34" xfId="0" applyNumberFormat="1" applyFont="1" applyFill="1" applyBorder="1" applyAlignment="1">
      <alignment vertical="top"/>
    </xf>
    <xf numFmtId="0" fontId="16" fillId="0" borderId="0" xfId="0" applyFont="1" applyAlignment="1">
      <alignment horizontal="center"/>
    </xf>
    <xf numFmtId="3" fontId="6" fillId="9" borderId="13" xfId="0" applyNumberFormat="1" applyFont="1" applyFill="1" applyBorder="1" applyAlignment="1">
      <alignment horizontal="center" vertical="top" wrapText="1"/>
    </xf>
    <xf numFmtId="3" fontId="6" fillId="9" borderId="24" xfId="0" applyNumberFormat="1" applyFont="1" applyFill="1" applyBorder="1" applyAlignment="1">
      <alignment horizontal="center" vertical="top" wrapText="1"/>
    </xf>
    <xf numFmtId="3" fontId="7" fillId="6" borderId="39" xfId="0" applyNumberFormat="1" applyFont="1" applyFill="1" applyBorder="1" applyAlignment="1">
      <alignment horizontal="center" vertical="center"/>
    </xf>
    <xf numFmtId="3" fontId="30"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left" vertical="top" wrapText="1"/>
    </xf>
    <xf numFmtId="0" fontId="4" fillId="6" borderId="50" xfId="0" applyFont="1" applyFill="1" applyBorder="1" applyAlignment="1">
      <alignment horizontal="left" vertical="top" wrapText="1"/>
    </xf>
    <xf numFmtId="0" fontId="10" fillId="6" borderId="48" xfId="0" applyFont="1" applyFill="1" applyBorder="1" applyAlignment="1">
      <alignment horizontal="left" vertical="top" wrapText="1"/>
    </xf>
    <xf numFmtId="0" fontId="16" fillId="6" borderId="27" xfId="0" applyFont="1" applyFill="1" applyBorder="1" applyAlignment="1">
      <alignment horizontal="left" vertical="top" wrapText="1"/>
    </xf>
    <xf numFmtId="3" fontId="5" fillId="6" borderId="3" xfId="0" applyNumberFormat="1" applyFont="1" applyFill="1" applyBorder="1" applyAlignment="1">
      <alignment horizontal="center" vertical="top" wrapText="1"/>
    </xf>
    <xf numFmtId="3" fontId="28" fillId="6" borderId="0" xfId="0" applyNumberFormat="1" applyFont="1" applyFill="1" applyBorder="1" applyAlignment="1">
      <alignment vertical="top" wrapText="1"/>
    </xf>
    <xf numFmtId="3" fontId="22" fillId="6" borderId="22" xfId="0" applyNumberFormat="1" applyFont="1" applyFill="1" applyBorder="1" applyAlignment="1">
      <alignment horizontal="left" vertical="top" wrapText="1"/>
    </xf>
    <xf numFmtId="3" fontId="28" fillId="6" borderId="57" xfId="0" applyNumberFormat="1" applyFont="1" applyFill="1" applyBorder="1" applyAlignment="1">
      <alignment horizontal="center" vertical="top"/>
    </xf>
    <xf numFmtId="3" fontId="5" fillId="6" borderId="57" xfId="0" applyNumberFormat="1" applyFont="1" applyFill="1" applyBorder="1" applyAlignment="1">
      <alignment vertical="top" wrapText="1"/>
    </xf>
    <xf numFmtId="3" fontId="6" fillId="7" borderId="22" xfId="0" applyNumberFormat="1" applyFont="1" applyFill="1" applyBorder="1" applyAlignment="1">
      <alignment horizontal="center" vertical="top"/>
    </xf>
    <xf numFmtId="166" fontId="6" fillId="7" borderId="21" xfId="0" applyNumberFormat="1" applyFont="1" applyFill="1" applyBorder="1" applyAlignment="1">
      <alignment horizontal="center" vertical="top"/>
    </xf>
    <xf numFmtId="3" fontId="6" fillId="7" borderId="70" xfId="0" applyNumberFormat="1" applyFont="1" applyFill="1" applyBorder="1" applyAlignment="1">
      <alignment horizontal="center" vertical="top"/>
    </xf>
    <xf numFmtId="166" fontId="4" fillId="0" borderId="0" xfId="0" applyNumberFormat="1" applyFont="1" applyBorder="1" applyAlignment="1">
      <alignment vertical="top"/>
    </xf>
    <xf numFmtId="3" fontId="6" fillId="9" borderId="24" xfId="0" applyNumberFormat="1" applyFont="1" applyFill="1" applyBorder="1" applyAlignment="1">
      <alignment horizontal="center" vertical="top"/>
    </xf>
    <xf numFmtId="0" fontId="6" fillId="6" borderId="96" xfId="0" applyFont="1" applyFill="1" applyBorder="1" applyAlignment="1">
      <alignment horizontal="center" vertical="top" wrapText="1"/>
    </xf>
    <xf numFmtId="49" fontId="6" fillId="6" borderId="40" xfId="0" applyNumberFormat="1" applyFont="1" applyFill="1" applyBorder="1" applyAlignment="1">
      <alignment horizontal="center" vertical="center" wrapText="1"/>
    </xf>
    <xf numFmtId="49" fontId="7" fillId="6" borderId="40" xfId="0" applyNumberFormat="1" applyFont="1" applyFill="1" applyBorder="1" applyAlignment="1">
      <alignment horizontal="center" vertical="center" wrapText="1"/>
    </xf>
    <xf numFmtId="49" fontId="7" fillId="6" borderId="56" xfId="0" applyNumberFormat="1" applyFont="1" applyFill="1" applyBorder="1" applyAlignment="1">
      <alignment horizontal="center" vertical="center"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3" fontId="6" fillId="9" borderId="13" xfId="0" applyNumberFormat="1" applyFont="1" applyFill="1" applyBorder="1" applyAlignment="1">
      <alignment horizontal="center" vertical="top"/>
    </xf>
    <xf numFmtId="49" fontId="6" fillId="5" borderId="73" xfId="0" applyNumberFormat="1" applyFont="1" applyFill="1" applyBorder="1" applyAlignment="1">
      <alignment horizontal="center" vertical="top"/>
    </xf>
    <xf numFmtId="3" fontId="4" fillId="7" borderId="71" xfId="0" applyNumberFormat="1" applyFont="1" applyFill="1" applyBorder="1" applyAlignment="1">
      <alignment vertical="top"/>
    </xf>
    <xf numFmtId="3" fontId="7" fillId="6" borderId="56" xfId="0" applyNumberFormat="1" applyFont="1" applyFill="1" applyBorder="1" applyAlignment="1">
      <alignment horizontal="center" vertical="top" wrapText="1"/>
    </xf>
    <xf numFmtId="0" fontId="6" fillId="6" borderId="33" xfId="0" applyFont="1" applyFill="1" applyBorder="1" applyAlignment="1">
      <alignment horizontal="center" vertical="top" wrapText="1"/>
    </xf>
    <xf numFmtId="0" fontId="16" fillId="6" borderId="44" xfId="0" applyFont="1" applyFill="1" applyBorder="1" applyAlignment="1">
      <alignment horizontal="center" wrapText="1"/>
    </xf>
    <xf numFmtId="3" fontId="4" fillId="6" borderId="45" xfId="0" applyNumberFormat="1" applyFont="1" applyFill="1" applyBorder="1" applyAlignment="1">
      <alignment horizontal="center" vertical="top" wrapText="1"/>
    </xf>
    <xf numFmtId="0" fontId="4" fillId="0" borderId="11" xfId="0" applyNumberFormat="1" applyFont="1" applyBorder="1" applyAlignment="1">
      <alignment horizontal="center" vertical="top"/>
    </xf>
    <xf numFmtId="0" fontId="4" fillId="0" borderId="0" xfId="0" applyNumberFormat="1" applyFont="1" applyBorder="1" applyAlignment="1">
      <alignment horizontal="center" vertical="top"/>
    </xf>
    <xf numFmtId="0" fontId="4" fillId="0" borderId="33" xfId="0" applyNumberFormat="1" applyFont="1" applyBorder="1" applyAlignment="1">
      <alignment horizontal="center" vertical="top"/>
    </xf>
    <xf numFmtId="49" fontId="6" fillId="6" borderId="1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0" fontId="32" fillId="0" borderId="0" xfId="0" applyFont="1" applyAlignment="1">
      <alignment vertical="center"/>
    </xf>
    <xf numFmtId="166" fontId="4" fillId="0" borderId="0" xfId="0" applyNumberFormat="1" applyFont="1" applyFill="1" applyBorder="1" applyAlignment="1">
      <alignment vertical="top"/>
    </xf>
    <xf numFmtId="3" fontId="9" fillId="0" borderId="0" xfId="0" applyNumberFormat="1" applyFont="1" applyAlignment="1">
      <alignment horizontal="center" vertical="top"/>
    </xf>
    <xf numFmtId="0" fontId="2" fillId="0" borderId="0" xfId="0" applyFont="1" applyAlignment="1">
      <alignment horizontal="center" vertical="top" wrapText="1"/>
    </xf>
    <xf numFmtId="0" fontId="6" fillId="6" borderId="11"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2"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vertical="top" wrapText="1"/>
    </xf>
    <xf numFmtId="0" fontId="4" fillId="6" borderId="15" xfId="0" applyFont="1" applyFill="1" applyBorder="1" applyAlignment="1">
      <alignment horizontal="left" vertical="top" wrapText="1"/>
    </xf>
    <xf numFmtId="0" fontId="4" fillId="6" borderId="35"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56" xfId="0" applyFont="1" applyFill="1" applyBorder="1" applyAlignment="1">
      <alignment vertical="top" wrapText="1"/>
    </xf>
    <xf numFmtId="3" fontId="4" fillId="6" borderId="11" xfId="0" applyNumberFormat="1" applyFont="1" applyFill="1" applyBorder="1" applyAlignment="1">
      <alignment horizontal="left" vertical="top"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0" fontId="4" fillId="6" borderId="52" xfId="0" applyFont="1" applyFill="1" applyBorder="1" applyAlignment="1">
      <alignment horizontal="center" vertical="top"/>
    </xf>
    <xf numFmtId="0" fontId="4" fillId="6" borderId="82"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11" xfId="0" applyFont="1" applyFill="1" applyBorder="1" applyAlignment="1">
      <alignment horizontal="left" vertical="top" wrapText="1"/>
    </xf>
    <xf numFmtId="3" fontId="4" fillId="6" borderId="11"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5"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5" fillId="6" borderId="22" xfId="0" applyNumberFormat="1" applyFont="1" applyFill="1" applyBorder="1" applyAlignment="1">
      <alignment horizontal="center" vertical="top" wrapText="1"/>
    </xf>
    <xf numFmtId="3" fontId="4" fillId="6" borderId="51"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10" xfId="0" applyFont="1" applyBorder="1" applyAlignment="1">
      <alignmen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0" borderId="12" xfId="0" applyNumberFormat="1" applyFont="1" applyBorder="1" applyAlignment="1">
      <alignment horizontal="center" vertical="top"/>
    </xf>
    <xf numFmtId="3" fontId="4" fillId="0" borderId="33" xfId="0" applyNumberFormat="1" applyFont="1" applyBorder="1" applyAlignment="1">
      <alignment horizontal="center" vertical="top"/>
    </xf>
    <xf numFmtId="3" fontId="6" fillId="5" borderId="12" xfId="0" applyNumberFormat="1" applyFont="1" applyFill="1" applyBorder="1" applyAlignment="1">
      <alignment horizontal="center" vertical="top"/>
    </xf>
    <xf numFmtId="3" fontId="5" fillId="6" borderId="0"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0" fontId="2" fillId="0" borderId="0" xfId="0" applyFont="1" applyAlignment="1">
      <alignment horizontal="center" vertical="top"/>
    </xf>
    <xf numFmtId="0" fontId="16" fillId="6" borderId="11" xfId="0" applyFont="1" applyFill="1" applyBorder="1" applyAlignment="1">
      <alignment horizontal="center" wrapText="1"/>
    </xf>
    <xf numFmtId="3" fontId="4" fillId="6" borderId="7" xfId="0" applyNumberFormat="1" applyFont="1" applyFill="1" applyBorder="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3" fontId="4" fillId="6" borderId="46"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4" fillId="6" borderId="21"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3" fontId="22" fillId="6" borderId="10" xfId="0" applyNumberFormat="1" applyFont="1" applyFill="1" applyBorder="1" applyAlignment="1">
      <alignment vertical="top" wrapText="1"/>
    </xf>
    <xf numFmtId="3" fontId="22" fillId="6" borderId="35" xfId="0" applyNumberFormat="1" applyFont="1" applyFill="1" applyBorder="1" applyAlignment="1">
      <alignment vertical="top" wrapText="1"/>
    </xf>
    <xf numFmtId="0" fontId="4" fillId="6" borderId="35" xfId="0" applyFont="1" applyFill="1" applyBorder="1" applyAlignment="1">
      <alignment horizontal="left" vertical="top" wrapText="1"/>
    </xf>
    <xf numFmtId="166" fontId="4" fillId="6" borderId="8" xfId="0" applyNumberFormat="1" applyFont="1" applyFill="1" applyBorder="1" applyAlignment="1">
      <alignment horizontal="center" vertical="top"/>
    </xf>
    <xf numFmtId="166" fontId="19" fillId="6" borderId="13"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31" xfId="0" applyNumberFormat="1" applyFont="1" applyFill="1" applyBorder="1" applyAlignment="1">
      <alignment horizontal="center" vertical="top"/>
    </xf>
    <xf numFmtId="166" fontId="6" fillId="9" borderId="13"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166" fontId="4" fillId="8" borderId="48" xfId="0" applyNumberFormat="1" applyFont="1" applyFill="1" applyBorder="1" applyAlignment="1">
      <alignment horizontal="center" vertical="top"/>
    </xf>
    <xf numFmtId="166" fontId="4" fillId="6" borderId="55" xfId="0" applyNumberFormat="1" applyFont="1" applyFill="1" applyBorder="1" applyAlignment="1">
      <alignment horizontal="center" vertical="top"/>
    </xf>
    <xf numFmtId="166" fontId="19" fillId="6"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166" fontId="4" fillId="6" borderId="45" xfId="0" applyNumberFormat="1" applyFont="1" applyFill="1" applyBorder="1" applyAlignment="1">
      <alignment horizontal="center" vertical="top"/>
    </xf>
    <xf numFmtId="166" fontId="6" fillId="5" borderId="1" xfId="0" applyNumberFormat="1" applyFont="1" applyFill="1" applyBorder="1" applyAlignment="1">
      <alignment horizontal="center" vertical="top"/>
    </xf>
    <xf numFmtId="166" fontId="5" fillId="6" borderId="5" xfId="0" applyNumberFormat="1" applyFont="1" applyFill="1" applyBorder="1" applyAlignment="1">
      <alignment horizontal="center" vertical="top"/>
    </xf>
    <xf numFmtId="166" fontId="6" fillId="5" borderId="74" xfId="0" applyNumberFormat="1" applyFont="1" applyFill="1" applyBorder="1" applyAlignment="1">
      <alignment horizontal="center" vertical="top"/>
    </xf>
    <xf numFmtId="166" fontId="6" fillId="3" borderId="74" xfId="0" applyNumberFormat="1" applyFont="1" applyFill="1" applyBorder="1" applyAlignment="1">
      <alignment horizontal="center" vertical="top"/>
    </xf>
    <xf numFmtId="49" fontId="5" fillId="6" borderId="41" xfId="0" applyNumberFormat="1" applyFont="1" applyFill="1" applyBorder="1" applyAlignment="1">
      <alignment horizontal="center" vertical="top" wrapText="1"/>
    </xf>
    <xf numFmtId="49" fontId="27" fillId="6" borderId="58" xfId="0" applyNumberFormat="1" applyFont="1" applyFill="1" applyBorder="1" applyAlignment="1">
      <alignment horizontal="center" vertical="top" wrapText="1"/>
    </xf>
    <xf numFmtId="0" fontId="4" fillId="0" borderId="66" xfId="0" applyFont="1" applyBorder="1" applyAlignment="1">
      <alignment vertical="center"/>
    </xf>
    <xf numFmtId="0" fontId="4" fillId="0" borderId="27" xfId="0" applyFont="1" applyBorder="1" applyAlignment="1">
      <alignment horizontal="center" vertical="center" textRotation="90"/>
    </xf>
    <xf numFmtId="3" fontId="6" fillId="6" borderId="28" xfId="0" applyNumberFormat="1" applyFont="1" applyFill="1" applyBorder="1" applyAlignment="1">
      <alignment horizontal="center" vertical="top"/>
    </xf>
    <xf numFmtId="166" fontId="4" fillId="6" borderId="48" xfId="0" applyNumberFormat="1" applyFont="1" applyFill="1" applyBorder="1" applyAlignment="1">
      <alignment horizontal="center" vertical="top" wrapText="1"/>
    </xf>
    <xf numFmtId="166" fontId="4" fillId="6" borderId="13" xfId="0" applyNumberFormat="1" applyFont="1" applyFill="1" applyBorder="1" applyAlignment="1">
      <alignment horizontal="left" vertical="top" wrapText="1"/>
    </xf>
    <xf numFmtId="3" fontId="4" fillId="6" borderId="50" xfId="0" applyNumberFormat="1" applyFont="1" applyFill="1" applyBorder="1" applyAlignment="1">
      <alignment vertical="top" wrapText="1"/>
    </xf>
    <xf numFmtId="3" fontId="26" fillId="6" borderId="10" xfId="0" applyNumberFormat="1" applyFont="1" applyFill="1" applyBorder="1" applyAlignment="1">
      <alignment vertical="top" wrapText="1"/>
    </xf>
    <xf numFmtId="3" fontId="4" fillId="6" borderId="21" xfId="0" applyNumberFormat="1" applyFont="1" applyFill="1" applyBorder="1" applyAlignment="1">
      <alignment vertical="top"/>
    </xf>
    <xf numFmtId="49" fontId="4" fillId="6" borderId="33" xfId="0" applyNumberFormat="1" applyFont="1" applyFill="1" applyBorder="1" applyAlignment="1">
      <alignment vertical="top"/>
    </xf>
    <xf numFmtId="3" fontId="4" fillId="0" borderId="33" xfId="0" applyNumberFormat="1" applyFont="1" applyFill="1" applyBorder="1" applyAlignment="1">
      <alignment horizontal="center" vertical="top"/>
    </xf>
    <xf numFmtId="3" fontId="4" fillId="0" borderId="33" xfId="0" applyNumberFormat="1" applyFont="1" applyFill="1" applyBorder="1" applyAlignment="1">
      <alignment horizontal="center" vertical="top" wrapText="1"/>
    </xf>
    <xf numFmtId="3" fontId="10" fillId="6" borderId="33" xfId="0" applyNumberFormat="1" applyFont="1" applyFill="1" applyBorder="1" applyAlignment="1">
      <alignment horizontal="center" vertical="top"/>
    </xf>
    <xf numFmtId="166" fontId="6" fillId="7" borderId="24" xfId="0" applyNumberFormat="1" applyFont="1" applyFill="1" applyBorder="1" applyAlignment="1">
      <alignment horizontal="center" vertical="top"/>
    </xf>
    <xf numFmtId="166" fontId="19" fillId="6" borderId="84" xfId="0" applyNumberFormat="1" applyFont="1" applyFill="1" applyBorder="1" applyAlignment="1">
      <alignment horizontal="center" vertical="top"/>
    </xf>
    <xf numFmtId="166" fontId="4" fillId="6" borderId="115" xfId="0" applyNumberFormat="1" applyFont="1" applyFill="1" applyBorder="1" applyAlignment="1">
      <alignment horizontal="center" vertical="top"/>
    </xf>
    <xf numFmtId="166" fontId="4" fillId="6" borderId="20" xfId="0" applyNumberFormat="1" applyFont="1" applyFill="1" applyBorder="1" applyAlignment="1">
      <alignment horizontal="center" vertical="top"/>
    </xf>
    <xf numFmtId="166" fontId="6" fillId="9" borderId="84" xfId="0" applyNumberFormat="1" applyFont="1" applyFill="1" applyBorder="1" applyAlignment="1">
      <alignment horizontal="center" vertical="top"/>
    </xf>
    <xf numFmtId="166" fontId="4" fillId="6" borderId="83" xfId="0" applyNumberFormat="1" applyFont="1" applyFill="1" applyBorder="1" applyAlignment="1">
      <alignment horizontal="center" vertical="top"/>
    </xf>
    <xf numFmtId="166" fontId="4" fillId="8" borderId="66" xfId="0" applyNumberFormat="1" applyFont="1" applyFill="1" applyBorder="1" applyAlignment="1">
      <alignment horizontal="center" vertical="top"/>
    </xf>
    <xf numFmtId="166" fontId="23" fillId="6" borderId="84" xfId="0" applyNumberFormat="1" applyFont="1" applyFill="1" applyBorder="1" applyAlignment="1">
      <alignment horizontal="center" vertical="top"/>
    </xf>
    <xf numFmtId="166" fontId="13" fillId="6" borderId="84" xfId="0" applyNumberFormat="1" applyFont="1" applyFill="1" applyBorder="1" applyAlignment="1">
      <alignment horizontal="center" vertical="top"/>
    </xf>
    <xf numFmtId="166" fontId="19" fillId="6" borderId="37" xfId="0" applyNumberFormat="1" applyFont="1" applyFill="1" applyBorder="1" applyAlignment="1">
      <alignment horizontal="center" vertical="top" wrapText="1"/>
    </xf>
    <xf numFmtId="166" fontId="4" fillId="0" borderId="84" xfId="0" applyNumberFormat="1" applyFont="1" applyFill="1" applyBorder="1" applyAlignment="1">
      <alignment horizontal="center" vertical="top"/>
    </xf>
    <xf numFmtId="166" fontId="4" fillId="6" borderId="36"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5" fillId="6" borderId="36" xfId="0" applyNumberFormat="1" applyFont="1" applyFill="1" applyBorder="1" applyAlignment="1">
      <alignment horizontal="center" vertical="top"/>
    </xf>
    <xf numFmtId="166" fontId="5" fillId="6" borderId="53" xfId="0" applyNumberFormat="1" applyFont="1" applyFill="1" applyBorder="1" applyAlignment="1">
      <alignment horizontal="center" vertical="top"/>
    </xf>
    <xf numFmtId="166" fontId="5" fillId="6" borderId="65"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166" fontId="4" fillId="6" borderId="11" xfId="0" applyNumberFormat="1" applyFont="1" applyFill="1" applyBorder="1" applyAlignment="1">
      <alignment horizontal="center" vertical="top"/>
    </xf>
    <xf numFmtId="166" fontId="19" fillId="6" borderId="11" xfId="0" applyNumberFormat="1" applyFont="1" applyFill="1" applyBorder="1" applyAlignment="1">
      <alignment horizontal="center" vertical="top"/>
    </xf>
    <xf numFmtId="166" fontId="4" fillId="6" borderId="56" xfId="0" applyNumberFormat="1" applyFont="1" applyFill="1" applyBorder="1" applyAlignment="1">
      <alignment horizontal="center" vertical="top"/>
    </xf>
    <xf numFmtId="166" fontId="4" fillId="6" borderId="44" xfId="0" applyNumberFormat="1" applyFont="1" applyFill="1" applyBorder="1" applyAlignment="1">
      <alignment horizontal="center" vertical="top"/>
    </xf>
    <xf numFmtId="166" fontId="4" fillId="6" borderId="51" xfId="0" applyNumberFormat="1" applyFont="1" applyFill="1" applyBorder="1" applyAlignment="1">
      <alignment horizontal="center" vertical="top"/>
    </xf>
    <xf numFmtId="166" fontId="6" fillId="9" borderId="11"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4" fillId="6" borderId="63"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8" borderId="40" xfId="0" applyNumberFormat="1" applyFont="1" applyFill="1" applyBorder="1" applyAlignment="1">
      <alignment horizontal="center" vertical="top"/>
    </xf>
    <xf numFmtId="166" fontId="4" fillId="6" borderId="87" xfId="0" applyNumberFormat="1" applyFont="1" applyFill="1" applyBorder="1" applyAlignment="1">
      <alignment horizontal="center" vertical="top"/>
    </xf>
    <xf numFmtId="166" fontId="23" fillId="6" borderId="11" xfId="0" applyNumberFormat="1" applyFont="1" applyFill="1" applyBorder="1" applyAlignment="1">
      <alignment horizontal="center" vertical="top"/>
    </xf>
    <xf numFmtId="166" fontId="13" fillId="6" borderId="11" xfId="0" applyNumberFormat="1" applyFont="1" applyFill="1" applyBorder="1" applyAlignment="1">
      <alignment horizontal="center" vertical="top"/>
    </xf>
    <xf numFmtId="166" fontId="5" fillId="6" borderId="40" xfId="0" applyNumberFormat="1" applyFont="1" applyFill="1" applyBorder="1" applyAlignment="1">
      <alignment horizontal="center" vertical="top"/>
    </xf>
    <xf numFmtId="166" fontId="19" fillId="6" borderId="56"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xf>
    <xf numFmtId="166" fontId="5" fillId="6" borderId="56" xfId="0" applyNumberFormat="1" applyFont="1" applyFill="1" applyBorder="1" applyAlignment="1">
      <alignment horizontal="center" vertical="top"/>
    </xf>
    <xf numFmtId="166" fontId="6" fillId="7" borderId="22" xfId="0" applyNumberFormat="1" applyFont="1" applyFill="1" applyBorder="1" applyAlignment="1">
      <alignment horizontal="center" vertical="top"/>
    </xf>
    <xf numFmtId="166" fontId="4" fillId="6" borderId="53" xfId="0" applyNumberFormat="1" applyFont="1" applyFill="1" applyBorder="1" applyAlignment="1">
      <alignment horizontal="center" vertical="top" wrapText="1"/>
    </xf>
    <xf numFmtId="166" fontId="4" fillId="6" borderId="65" xfId="0" applyNumberFormat="1" applyFont="1" applyFill="1" applyBorder="1" applyAlignment="1">
      <alignment horizontal="left" vertical="top" wrapText="1"/>
    </xf>
    <xf numFmtId="166" fontId="4" fillId="8" borderId="63" xfId="0" applyNumberFormat="1" applyFont="1" applyFill="1" applyBorder="1" applyAlignment="1">
      <alignment horizontal="center" vertical="top"/>
    </xf>
    <xf numFmtId="166" fontId="4" fillId="6" borderId="40" xfId="0" applyNumberFormat="1" applyFont="1" applyFill="1" applyBorder="1" applyAlignment="1">
      <alignment horizontal="center" vertical="top" wrapText="1"/>
    </xf>
    <xf numFmtId="166" fontId="4" fillId="6" borderId="11" xfId="0" applyNumberFormat="1" applyFont="1" applyFill="1" applyBorder="1" applyAlignment="1">
      <alignment horizontal="left" vertical="top" wrapText="1"/>
    </xf>
    <xf numFmtId="166" fontId="19" fillId="6" borderId="0" xfId="0" applyNumberFormat="1" applyFont="1" applyFill="1" applyBorder="1" applyAlignment="1">
      <alignment horizontal="center" vertical="top"/>
    </xf>
    <xf numFmtId="166" fontId="4" fillId="8" borderId="41" xfId="0" applyNumberFormat="1" applyFont="1" applyFill="1" applyBorder="1" applyAlignment="1">
      <alignment horizontal="center" vertical="top"/>
    </xf>
    <xf numFmtId="166" fontId="4" fillId="6" borderId="112" xfId="0" applyNumberFormat="1" applyFont="1" applyFill="1" applyBorder="1" applyAlignment="1">
      <alignment horizontal="center" vertical="top"/>
    </xf>
    <xf numFmtId="166" fontId="23" fillId="6" borderId="0" xfId="0" applyNumberFormat="1" applyFont="1" applyFill="1" applyBorder="1" applyAlignment="1">
      <alignment horizontal="center" vertical="top"/>
    </xf>
    <xf numFmtId="166" fontId="19" fillId="6" borderId="58" xfId="0" applyNumberFormat="1" applyFont="1" applyFill="1" applyBorder="1" applyAlignment="1">
      <alignment horizontal="center" vertical="top" wrapText="1"/>
    </xf>
    <xf numFmtId="166" fontId="4" fillId="6" borderId="41" xfId="0" applyNumberFormat="1" applyFont="1" applyFill="1" applyBorder="1" applyAlignment="1">
      <alignment horizontal="center" vertical="top" wrapText="1"/>
    </xf>
    <xf numFmtId="166" fontId="4" fillId="6" borderId="0" xfId="0" applyNumberFormat="1" applyFont="1" applyFill="1" applyBorder="1" applyAlignment="1">
      <alignment horizontal="left" vertical="top" wrapText="1"/>
    </xf>
    <xf numFmtId="166" fontId="4" fillId="8" borderId="9" xfId="0" applyNumberFormat="1" applyFont="1" applyFill="1" applyBorder="1" applyAlignment="1">
      <alignment horizontal="center" vertical="top"/>
    </xf>
    <xf numFmtId="3" fontId="4" fillId="0" borderId="10" xfId="0" applyNumberFormat="1" applyFont="1" applyBorder="1" applyAlignment="1">
      <alignment vertical="top" wrapText="1"/>
    </xf>
    <xf numFmtId="166" fontId="4" fillId="0" borderId="56" xfId="0" applyNumberFormat="1" applyFont="1" applyFill="1" applyBorder="1" applyAlignment="1">
      <alignment horizontal="center" vertical="top"/>
    </xf>
    <xf numFmtId="166" fontId="4" fillId="0" borderId="37" xfId="0" applyNumberFormat="1" applyFont="1" applyFill="1" applyBorder="1" applyAlignment="1">
      <alignment horizontal="center" vertical="top"/>
    </xf>
    <xf numFmtId="166" fontId="4" fillId="6" borderId="37" xfId="0" applyNumberFormat="1" applyFont="1" applyFill="1" applyBorder="1" applyAlignment="1">
      <alignment horizontal="left" vertical="top" wrapText="1"/>
    </xf>
    <xf numFmtId="0" fontId="4" fillId="10" borderId="33" xfId="0" applyFont="1" applyFill="1" applyBorder="1" applyAlignment="1">
      <alignment horizontal="center" vertical="center"/>
    </xf>
    <xf numFmtId="166" fontId="6" fillId="5" borderId="24" xfId="0" applyNumberFormat="1" applyFont="1" applyFill="1" applyBorder="1" applyAlignment="1">
      <alignment horizontal="center" vertical="top"/>
    </xf>
    <xf numFmtId="166" fontId="4" fillId="6" borderId="104" xfId="0" applyNumberFormat="1" applyFont="1" applyFill="1" applyBorder="1" applyAlignment="1">
      <alignment horizontal="center" vertical="top"/>
    </xf>
    <xf numFmtId="166" fontId="6" fillId="5" borderId="22" xfId="0" applyNumberFormat="1" applyFont="1" applyFill="1" applyBorder="1" applyAlignment="1">
      <alignment horizontal="center" vertical="top"/>
    </xf>
    <xf numFmtId="166" fontId="6" fillId="5" borderId="72" xfId="0" applyNumberFormat="1" applyFont="1" applyFill="1" applyBorder="1" applyAlignment="1">
      <alignment horizontal="center" vertical="top"/>
    </xf>
    <xf numFmtId="166" fontId="6" fillId="5" borderId="73" xfId="0" applyNumberFormat="1" applyFont="1" applyFill="1" applyBorder="1" applyAlignment="1">
      <alignment horizontal="center" vertical="top"/>
    </xf>
    <xf numFmtId="166" fontId="5" fillId="6" borderId="6" xfId="0" applyNumberFormat="1" applyFont="1" applyFill="1" applyBorder="1" applyAlignment="1">
      <alignment horizontal="center" vertical="top"/>
    </xf>
    <xf numFmtId="166" fontId="5" fillId="6" borderId="84" xfId="0" applyNumberFormat="1" applyFont="1" applyFill="1" applyBorder="1" applyAlignment="1">
      <alignment horizontal="center" vertical="top"/>
    </xf>
    <xf numFmtId="166" fontId="5" fillId="6" borderId="30" xfId="0" applyNumberFormat="1" applyFont="1" applyFill="1" applyBorder="1" applyAlignment="1">
      <alignment horizontal="center" vertical="top"/>
    </xf>
    <xf numFmtId="166" fontId="5" fillId="6" borderId="3"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6" fillId="4" borderId="73" xfId="0" applyNumberFormat="1" applyFont="1" applyFill="1" applyBorder="1" applyAlignment="1">
      <alignment horizontal="center" vertical="top"/>
    </xf>
    <xf numFmtId="166" fontId="6" fillId="3" borderId="73" xfId="0" applyNumberFormat="1" applyFont="1" applyFill="1" applyBorder="1" applyAlignment="1">
      <alignment horizontal="center" vertical="top"/>
    </xf>
    <xf numFmtId="0" fontId="4" fillId="0" borderId="12" xfId="0" applyNumberFormat="1" applyFont="1" applyBorder="1" applyAlignment="1">
      <alignment horizontal="center" vertical="top"/>
    </xf>
    <xf numFmtId="166" fontId="5" fillId="6" borderId="37" xfId="0" applyNumberFormat="1" applyFont="1" applyFill="1" applyBorder="1" applyAlignment="1">
      <alignment horizontal="center" vertical="top"/>
    </xf>
    <xf numFmtId="3" fontId="6" fillId="0" borderId="8" xfId="0" applyNumberFormat="1" applyFont="1" applyBorder="1" applyAlignment="1">
      <alignment horizontal="center" vertical="center" wrapText="1"/>
    </xf>
    <xf numFmtId="3" fontId="6" fillId="0" borderId="63" xfId="0" applyNumberFormat="1" applyFont="1" applyBorder="1" applyAlignment="1">
      <alignment horizontal="center" vertical="center" wrapText="1"/>
    </xf>
    <xf numFmtId="0" fontId="33" fillId="0" borderId="8" xfId="0" applyFont="1" applyBorder="1" applyAlignment="1">
      <alignment horizontal="center" vertical="center" wrapText="1"/>
    </xf>
    <xf numFmtId="0" fontId="33" fillId="0" borderId="63" xfId="0" applyFont="1" applyBorder="1" applyAlignment="1">
      <alignment horizontal="center" vertical="center" wrapText="1"/>
    </xf>
    <xf numFmtId="166" fontId="6" fillId="3" borderId="8"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6" borderId="31" xfId="0" applyNumberFormat="1" applyFont="1" applyFill="1" applyBorder="1" applyAlignment="1">
      <alignment horizontal="center" vertical="top" wrapText="1"/>
    </xf>
    <xf numFmtId="166" fontId="4" fillId="0" borderId="31"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67" xfId="0" applyNumberFormat="1" applyFont="1" applyFill="1" applyBorder="1" applyAlignment="1">
      <alignment horizontal="center" vertical="top" wrapText="1"/>
    </xf>
    <xf numFmtId="166" fontId="6" fillId="3" borderId="9"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166" fontId="4" fillId="0" borderId="20" xfId="0" applyNumberFormat="1" applyFont="1" applyBorder="1" applyAlignment="1">
      <alignment horizontal="center" vertical="top" wrapText="1"/>
    </xf>
    <xf numFmtId="166" fontId="4" fillId="6" borderId="20" xfId="0" applyNumberFormat="1" applyFont="1" applyFill="1" applyBorder="1" applyAlignment="1">
      <alignment horizontal="center" vertical="top" wrapText="1"/>
    </xf>
    <xf numFmtId="166" fontId="4" fillId="0" borderId="20" xfId="0" applyNumberFormat="1" applyFont="1" applyFill="1" applyBorder="1" applyAlignment="1">
      <alignment horizontal="center" vertical="top" wrapText="1"/>
    </xf>
    <xf numFmtId="166" fontId="4" fillId="9" borderId="20" xfId="0" applyNumberFormat="1" applyFont="1" applyFill="1" applyBorder="1" applyAlignment="1">
      <alignment horizontal="center" vertical="top" wrapText="1"/>
    </xf>
    <xf numFmtId="166" fontId="6" fillId="3" borderId="20" xfId="0" applyNumberFormat="1" applyFont="1" applyFill="1" applyBorder="1" applyAlignment="1">
      <alignment horizontal="center" vertical="top" wrapText="1"/>
    </xf>
    <xf numFmtId="166" fontId="6" fillId="9" borderId="85" xfId="0" applyNumberFormat="1" applyFont="1" applyFill="1" applyBorder="1" applyAlignment="1">
      <alignment horizontal="center" vertical="top" wrapText="1"/>
    </xf>
    <xf numFmtId="166" fontId="6" fillId="3" borderId="63" xfId="0" applyNumberFormat="1" applyFont="1" applyFill="1" applyBorder="1" applyAlignment="1">
      <alignment horizontal="center" vertical="top" wrapText="1"/>
    </xf>
    <xf numFmtId="166" fontId="6" fillId="9" borderId="51" xfId="0" applyNumberFormat="1" applyFont="1" applyFill="1" applyBorder="1" applyAlignment="1">
      <alignment horizontal="center" vertical="top" wrapText="1"/>
    </xf>
    <xf numFmtId="166" fontId="4" fillId="0" borderId="51" xfId="0" applyNumberFormat="1" applyFont="1" applyBorder="1" applyAlignment="1">
      <alignment horizontal="center" vertical="top" wrapText="1"/>
    </xf>
    <xf numFmtId="166" fontId="4" fillId="6" borderId="51" xfId="0" applyNumberFormat="1" applyFont="1" applyFill="1" applyBorder="1" applyAlignment="1">
      <alignment horizontal="center" vertical="top" wrapText="1"/>
    </xf>
    <xf numFmtId="166" fontId="4" fillId="0" borderId="51" xfId="0" applyNumberFormat="1" applyFont="1" applyFill="1" applyBorder="1" applyAlignment="1">
      <alignment horizontal="center" vertical="top" wrapText="1"/>
    </xf>
    <xf numFmtId="166" fontId="4" fillId="9" borderId="51" xfId="0" applyNumberFormat="1" applyFont="1" applyFill="1" applyBorder="1" applyAlignment="1">
      <alignment horizontal="center" vertical="top" wrapText="1"/>
    </xf>
    <xf numFmtId="166" fontId="6" fillId="3" borderId="51" xfId="0" applyNumberFormat="1" applyFont="1" applyFill="1" applyBorder="1" applyAlignment="1">
      <alignment horizontal="center" vertical="top" wrapText="1"/>
    </xf>
    <xf numFmtId="166" fontId="6" fillId="9" borderId="27" xfId="0" applyNumberFormat="1" applyFont="1" applyFill="1" applyBorder="1" applyAlignment="1">
      <alignment horizontal="center" vertical="top" wrapText="1"/>
    </xf>
    <xf numFmtId="3" fontId="6" fillId="0" borderId="83" xfId="0" applyNumberFormat="1" applyFont="1" applyBorder="1" applyAlignment="1">
      <alignment horizontal="center" vertical="center" textRotation="90" wrapText="1"/>
    </xf>
    <xf numFmtId="0" fontId="33" fillId="0" borderId="9" xfId="0" applyFont="1" applyBorder="1" applyAlignment="1">
      <alignment horizontal="center" vertical="center" textRotation="90" wrapText="1"/>
    </xf>
    <xf numFmtId="0" fontId="33" fillId="0" borderId="99" xfId="0" applyFont="1" applyBorder="1" applyAlignment="1">
      <alignment horizontal="center" vertical="center" textRotation="90" wrapText="1"/>
    </xf>
    <xf numFmtId="0" fontId="0" fillId="0" borderId="0" xfId="0" applyBorder="1" applyAlignment="1">
      <alignment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166" fontId="19" fillId="6" borderId="38" xfId="0" applyNumberFormat="1" applyFont="1" applyFill="1" applyBorder="1" applyAlignment="1">
      <alignment horizontal="center" vertical="top"/>
    </xf>
    <xf numFmtId="166" fontId="19" fillId="6" borderId="49" xfId="0" applyNumberFormat="1" applyFont="1" applyFill="1" applyBorder="1" applyAlignment="1">
      <alignment horizontal="center" vertical="top"/>
    </xf>
    <xf numFmtId="166" fontId="4" fillId="6" borderId="38" xfId="0" applyNumberFormat="1" applyFont="1" applyFill="1" applyBorder="1" applyAlignment="1">
      <alignment horizontal="center" vertical="top" wrapText="1"/>
    </xf>
    <xf numFmtId="3" fontId="13" fillId="6" borderId="38" xfId="0" applyNumberFormat="1" applyFont="1" applyFill="1" applyBorder="1" applyAlignment="1">
      <alignment horizontal="center" vertical="top" wrapText="1"/>
    </xf>
    <xf numFmtId="0" fontId="4" fillId="6" borderId="45" xfId="0" applyFont="1" applyFill="1" applyBorder="1" applyAlignment="1">
      <alignment horizontal="center" vertical="top"/>
    </xf>
    <xf numFmtId="3" fontId="9" fillId="6" borderId="57" xfId="0" applyNumberFormat="1" applyFont="1" applyFill="1" applyBorder="1" applyAlignment="1">
      <alignment horizontal="center" vertical="top" textRotation="90" wrapText="1"/>
    </xf>
    <xf numFmtId="3" fontId="19" fillId="6" borderId="56" xfId="0" applyNumberFormat="1" applyFont="1" applyFill="1" applyBorder="1" applyAlignment="1">
      <alignment horizontal="center" vertical="top"/>
    </xf>
    <xf numFmtId="3" fontId="19" fillId="6" borderId="58" xfId="0" applyNumberFormat="1" applyFont="1" applyFill="1" applyBorder="1" applyAlignment="1">
      <alignment horizontal="center" vertical="top"/>
    </xf>
    <xf numFmtId="49" fontId="29" fillId="6" borderId="56" xfId="0" applyNumberFormat="1" applyFont="1" applyFill="1" applyBorder="1" applyAlignment="1">
      <alignment horizontal="center" vertical="top"/>
    </xf>
    <xf numFmtId="3" fontId="19" fillId="6" borderId="11" xfId="0" applyNumberFormat="1" applyFont="1" applyFill="1" applyBorder="1" applyAlignment="1">
      <alignment horizontal="center" vertical="top"/>
    </xf>
    <xf numFmtId="3" fontId="19" fillId="6" borderId="88" xfId="0" applyNumberFormat="1" applyFont="1" applyFill="1" applyBorder="1" applyAlignment="1">
      <alignment horizontal="center" vertical="top" wrapText="1"/>
    </xf>
    <xf numFmtId="3" fontId="4" fillId="6" borderId="40" xfId="0" applyNumberFormat="1"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7" borderId="12" xfId="0" applyNumberFormat="1" applyFont="1" applyFill="1" applyBorder="1" applyAlignment="1">
      <alignment vertical="top"/>
    </xf>
    <xf numFmtId="3" fontId="4" fillId="6" borderId="39" xfId="0" applyNumberFormat="1" applyFont="1" applyFill="1" applyBorder="1" applyAlignment="1">
      <alignment horizontal="center" vertical="top" wrapText="1"/>
    </xf>
    <xf numFmtId="3" fontId="4" fillId="6" borderId="57" xfId="0" applyNumberFormat="1" applyFont="1" applyFill="1" applyBorder="1" applyAlignment="1">
      <alignment horizontal="center" vertical="top" wrapText="1"/>
    </xf>
    <xf numFmtId="165" fontId="4" fillId="6" borderId="58" xfId="0" applyNumberFormat="1" applyFont="1" applyFill="1" applyBorder="1" applyAlignment="1">
      <alignment horizontal="center" vertical="top" wrapText="1"/>
    </xf>
    <xf numFmtId="165" fontId="4" fillId="6" borderId="57" xfId="0" applyNumberFormat="1" applyFont="1" applyFill="1" applyBorder="1" applyAlignment="1">
      <alignment horizontal="center" vertical="top" wrapText="1"/>
    </xf>
    <xf numFmtId="3" fontId="4" fillId="6" borderId="12" xfId="0" applyNumberFormat="1" applyFont="1" applyFill="1" applyBorder="1" applyAlignment="1">
      <alignment vertical="top"/>
    </xf>
    <xf numFmtId="166" fontId="19" fillId="6" borderId="40" xfId="0" applyNumberFormat="1" applyFont="1" applyFill="1" applyBorder="1" applyAlignment="1">
      <alignment horizontal="center" vertical="top"/>
    </xf>
    <xf numFmtId="166" fontId="19" fillId="6" borderId="66" xfId="0" applyNumberFormat="1" applyFont="1" applyFill="1" applyBorder="1" applyAlignment="1">
      <alignment horizontal="center" vertical="top"/>
    </xf>
    <xf numFmtId="49" fontId="29" fillId="6" borderId="11" xfId="0" applyNumberFormat="1" applyFont="1" applyFill="1" applyBorder="1" applyAlignment="1">
      <alignment horizontal="center" vertical="top"/>
    </xf>
    <xf numFmtId="3" fontId="19" fillId="6" borderId="0"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19" fillId="6" borderId="57" xfId="0" applyNumberFormat="1" applyFont="1" applyFill="1" applyBorder="1" applyAlignment="1">
      <alignment horizontal="center" vertical="top" wrapText="1"/>
    </xf>
    <xf numFmtId="3" fontId="6" fillId="6" borderId="11" xfId="0" applyNumberFormat="1" applyFont="1" applyFill="1" applyBorder="1" applyAlignment="1">
      <alignment horizontal="center" vertical="top"/>
    </xf>
    <xf numFmtId="3" fontId="5"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4" fillId="6" borderId="33" xfId="0" applyNumberFormat="1" applyFont="1" applyFill="1" applyBorder="1" applyAlignment="1">
      <alignment horizontal="center" vertical="top"/>
    </xf>
    <xf numFmtId="3" fontId="4" fillId="6" borderId="11" xfId="0" applyNumberFormat="1" applyFont="1" applyFill="1" applyBorder="1" applyAlignment="1">
      <alignment vertical="center" textRotation="90"/>
    </xf>
    <xf numFmtId="0" fontId="20" fillId="0" borderId="56" xfId="0" applyFont="1" applyBorder="1" applyAlignment="1">
      <alignment horizontal="left" vertical="top" wrapText="1"/>
    </xf>
    <xf numFmtId="0" fontId="20" fillId="6" borderId="56" xfId="0" applyFont="1" applyFill="1" applyBorder="1" applyAlignment="1">
      <alignment horizontal="left" vertical="top"/>
    </xf>
    <xf numFmtId="49" fontId="4" fillId="6" borderId="94" xfId="0" applyNumberFormat="1" applyFont="1" applyFill="1" applyBorder="1" applyAlignment="1">
      <alignment horizontal="center" vertical="top"/>
    </xf>
    <xf numFmtId="0" fontId="4" fillId="6" borderId="34" xfId="0" applyFont="1" applyFill="1" applyBorder="1" applyAlignment="1">
      <alignment vertical="top" wrapText="1"/>
    </xf>
    <xf numFmtId="49" fontId="4" fillId="6" borderId="56" xfId="0" applyNumberFormat="1" applyFont="1" applyFill="1" applyBorder="1" applyAlignment="1">
      <alignment horizontal="center" vertical="top"/>
    </xf>
    <xf numFmtId="3" fontId="19" fillId="6" borderId="12" xfId="0" applyNumberFormat="1" applyFont="1" applyFill="1" applyBorder="1" applyAlignment="1">
      <alignment horizontal="center" vertical="top"/>
    </xf>
    <xf numFmtId="3" fontId="4" fillId="6" borderId="11" xfId="0" applyNumberFormat="1" applyFont="1" applyFill="1" applyBorder="1" applyAlignment="1">
      <alignment vertical="top" textRotation="90"/>
    </xf>
    <xf numFmtId="3" fontId="4" fillId="6" borderId="10" xfId="0" applyNumberFormat="1" applyFont="1" applyFill="1" applyBorder="1" applyAlignment="1">
      <alignment horizontal="left" vertical="top" wrapText="1"/>
    </xf>
    <xf numFmtId="3" fontId="4" fillId="0" borderId="26" xfId="0" applyNumberFormat="1" applyFont="1" applyBorder="1" applyAlignment="1">
      <alignment horizontal="center" vertical="top" wrapText="1"/>
    </xf>
    <xf numFmtId="3" fontId="4" fillId="6" borderId="52" xfId="0" applyNumberFormat="1" applyFont="1" applyFill="1" applyBorder="1" applyAlignment="1">
      <alignment horizontal="center" vertical="top" wrapText="1"/>
    </xf>
    <xf numFmtId="49" fontId="4" fillId="6" borderId="52"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4" fillId="6" borderId="15" xfId="0" applyNumberFormat="1" applyFont="1" applyFill="1" applyBorder="1" applyAlignment="1">
      <alignment vertical="top" wrapText="1"/>
    </xf>
    <xf numFmtId="0" fontId="4" fillId="0" borderId="56" xfId="0" applyFont="1" applyBorder="1" applyAlignment="1">
      <alignment horizontal="left" vertical="top"/>
    </xf>
    <xf numFmtId="165" fontId="4" fillId="6" borderId="13" xfId="0" applyNumberFormat="1" applyFont="1" applyFill="1" applyBorder="1" applyAlignment="1">
      <alignment horizontal="center" vertical="top"/>
    </xf>
    <xf numFmtId="49" fontId="4" fillId="6" borderId="40" xfId="0" applyNumberFormat="1" applyFont="1" applyFill="1" applyBorder="1" applyAlignment="1">
      <alignment horizontal="center" vertical="top"/>
    </xf>
    <xf numFmtId="166" fontId="6" fillId="9" borderId="19" xfId="0" applyNumberFormat="1" applyFont="1" applyFill="1" applyBorder="1" applyAlignment="1">
      <alignment horizontal="center" vertical="top" wrapText="1"/>
    </xf>
    <xf numFmtId="49" fontId="6" fillId="6"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0" borderId="0" xfId="0" applyNumberFormat="1" applyFont="1" applyBorder="1" applyAlignment="1">
      <alignment horizontal="center" vertical="top"/>
    </xf>
    <xf numFmtId="49" fontId="35" fillId="6" borderId="39" xfId="0" applyNumberFormat="1" applyFont="1" applyFill="1" applyBorder="1" applyAlignment="1">
      <alignment horizontal="center" vertical="top"/>
    </xf>
    <xf numFmtId="166" fontId="23" fillId="6" borderId="65" xfId="0" applyNumberFormat="1" applyFont="1" applyFill="1" applyBorder="1" applyAlignment="1">
      <alignment horizontal="center" vertical="top"/>
    </xf>
    <xf numFmtId="166" fontId="4" fillId="0" borderId="19" xfId="0" applyNumberFormat="1" applyFont="1" applyBorder="1" applyAlignment="1">
      <alignment horizontal="center" vertical="top" wrapText="1"/>
    </xf>
    <xf numFmtId="166" fontId="6" fillId="3" borderId="19" xfId="0" applyNumberFormat="1" applyFont="1" applyFill="1" applyBorder="1" applyAlignment="1">
      <alignment horizontal="center" vertical="top" wrapText="1"/>
    </xf>
    <xf numFmtId="3" fontId="4"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5" fillId="6" borderId="0" xfId="0" applyNumberFormat="1" applyFont="1" applyFill="1" applyBorder="1" applyAlignment="1">
      <alignment horizontal="center"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15" xfId="0" applyNumberFormat="1" applyFont="1" applyFill="1" applyBorder="1" applyAlignment="1">
      <alignment vertical="top" wrapText="1"/>
    </xf>
    <xf numFmtId="3" fontId="4" fillId="6" borderId="12"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14" xfId="0" applyNumberFormat="1" applyFont="1" applyFill="1" applyBorder="1" applyAlignment="1">
      <alignment horizontal="center" vertical="top" wrapText="1"/>
    </xf>
    <xf numFmtId="3" fontId="4" fillId="6" borderId="49"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166" fontId="4" fillId="6" borderId="13" xfId="0" applyNumberFormat="1" applyFont="1" applyFill="1" applyBorder="1" applyAlignment="1">
      <alignment horizontal="center" vertical="top" wrapText="1"/>
    </xf>
    <xf numFmtId="166" fontId="4" fillId="6" borderId="11" xfId="0" applyNumberFormat="1" applyFont="1" applyFill="1" applyBorder="1" applyAlignment="1">
      <alignment horizontal="center" vertical="top" wrapText="1"/>
    </xf>
    <xf numFmtId="166" fontId="4" fillId="6" borderId="65" xfId="0" applyNumberFormat="1" applyFont="1" applyFill="1" applyBorder="1" applyAlignment="1">
      <alignment horizontal="center" vertical="top" wrapText="1"/>
    </xf>
    <xf numFmtId="166" fontId="4" fillId="6" borderId="0" xfId="0" applyNumberFormat="1" applyFont="1" applyFill="1" applyBorder="1" applyAlignment="1">
      <alignment horizontal="center" vertical="top" wrapText="1"/>
    </xf>
    <xf numFmtId="49" fontId="35" fillId="6" borderId="12" xfId="0" applyNumberFormat="1" applyFont="1" applyFill="1" applyBorder="1" applyAlignment="1">
      <alignment horizontal="center" vertical="top"/>
    </xf>
    <xf numFmtId="166" fontId="19" fillId="6" borderId="40" xfId="0" applyNumberFormat="1" applyFont="1" applyFill="1" applyBorder="1" applyAlignment="1">
      <alignment horizontal="center" vertical="top" wrapText="1"/>
    </xf>
    <xf numFmtId="166" fontId="19" fillId="6" borderId="41" xfId="0" applyNumberFormat="1" applyFont="1" applyFill="1" applyBorder="1" applyAlignment="1">
      <alignment horizontal="center" vertical="top" wrapText="1"/>
    </xf>
    <xf numFmtId="166" fontId="23" fillId="6" borderId="53" xfId="0" applyNumberFormat="1" applyFont="1" applyFill="1" applyBorder="1" applyAlignment="1">
      <alignment horizontal="center" vertical="top"/>
    </xf>
    <xf numFmtId="166" fontId="19" fillId="6" borderId="3" xfId="0" applyNumberFormat="1" applyFont="1" applyFill="1" applyBorder="1" applyAlignment="1">
      <alignment horizontal="center" vertical="top"/>
    </xf>
    <xf numFmtId="166" fontId="19" fillId="6" borderId="6" xfId="0" applyNumberFormat="1" applyFont="1" applyFill="1" applyBorder="1" applyAlignment="1">
      <alignment horizontal="center" vertical="top"/>
    </xf>
    <xf numFmtId="166" fontId="29" fillId="9" borderId="22" xfId="0" applyNumberFormat="1" applyFont="1" applyFill="1" applyBorder="1" applyAlignment="1">
      <alignment horizontal="center" vertical="top"/>
    </xf>
    <xf numFmtId="166" fontId="23" fillId="6" borderId="3" xfId="0" applyNumberFormat="1" applyFont="1" applyFill="1" applyBorder="1" applyAlignment="1">
      <alignment horizontal="center" vertical="top"/>
    </xf>
    <xf numFmtId="166" fontId="23" fillId="6" borderId="30" xfId="0" applyNumberFormat="1" applyFont="1" applyFill="1" applyBorder="1" applyAlignment="1">
      <alignment horizontal="center" vertical="top"/>
    </xf>
    <xf numFmtId="0" fontId="4" fillId="6" borderId="12" xfId="0" applyFont="1" applyFill="1" applyBorder="1" applyAlignment="1">
      <alignment horizontal="center" vertical="top"/>
    </xf>
    <xf numFmtId="166" fontId="29" fillId="5" borderId="22" xfId="0" applyNumberFormat="1" applyFont="1" applyFill="1" applyBorder="1" applyAlignment="1">
      <alignment horizontal="center" vertical="top"/>
    </xf>
    <xf numFmtId="166" fontId="19" fillId="6" borderId="7" xfId="0" applyNumberFormat="1" applyFont="1" applyFill="1" applyBorder="1" applyAlignment="1">
      <alignment horizontal="center" vertical="top"/>
    </xf>
    <xf numFmtId="166" fontId="19" fillId="6" borderId="56" xfId="0" applyNumberFormat="1" applyFont="1" applyFill="1" applyBorder="1" applyAlignment="1">
      <alignment horizontal="left" vertical="top" wrapText="1"/>
    </xf>
    <xf numFmtId="166" fontId="4" fillId="6" borderId="10" xfId="0" applyNumberFormat="1" applyFont="1" applyFill="1" applyBorder="1" applyAlignment="1">
      <alignment horizontal="center" vertical="top" wrapText="1"/>
    </xf>
    <xf numFmtId="166" fontId="19" fillId="6" borderId="10" xfId="0" applyNumberFormat="1" applyFont="1" applyFill="1" applyBorder="1" applyAlignment="1">
      <alignment horizontal="center" vertical="top" wrapText="1"/>
    </xf>
    <xf numFmtId="0" fontId="4" fillId="6" borderId="56" xfId="0" applyFont="1" applyFill="1" applyBorder="1" applyAlignment="1">
      <alignment horizontal="left" vertical="top"/>
    </xf>
    <xf numFmtId="3" fontId="7" fillId="6" borderId="40" xfId="0" applyNumberFormat="1" applyFont="1" applyFill="1" applyBorder="1" applyAlignment="1">
      <alignment horizontal="center" vertical="center"/>
    </xf>
    <xf numFmtId="49" fontId="4" fillId="6" borderId="93" xfId="0" applyNumberFormat="1" applyFont="1" applyFill="1" applyBorder="1" applyAlignment="1">
      <alignment horizontal="center" vertical="top" wrapText="1"/>
    </xf>
    <xf numFmtId="3" fontId="36" fillId="6" borderId="54" xfId="0" applyNumberFormat="1" applyFont="1" applyFill="1" applyBorder="1" applyAlignment="1">
      <alignment horizontal="left" vertical="top" wrapText="1"/>
    </xf>
    <xf numFmtId="3" fontId="36" fillId="6" borderId="78" xfId="0" applyNumberFormat="1" applyFont="1" applyFill="1" applyBorder="1" applyAlignment="1">
      <alignment horizontal="center" vertical="top"/>
    </xf>
    <xf numFmtId="3" fontId="36" fillId="6" borderId="93" xfId="0" applyNumberFormat="1" applyFont="1" applyFill="1" applyBorder="1" applyAlignment="1">
      <alignment horizontal="center" vertical="top"/>
    </xf>
    <xf numFmtId="3" fontId="4" fillId="6" borderId="96" xfId="0" applyNumberFormat="1" applyFont="1" applyFill="1" applyBorder="1" applyAlignment="1">
      <alignment horizontal="center" vertical="top" wrapText="1"/>
    </xf>
    <xf numFmtId="166" fontId="19" fillId="6" borderId="52" xfId="0" applyNumberFormat="1" applyFont="1" applyFill="1" applyBorder="1" applyAlignment="1">
      <alignment horizontal="center" vertical="top"/>
    </xf>
    <xf numFmtId="166" fontId="19" fillId="6" borderId="30" xfId="0" applyNumberFormat="1" applyFont="1" applyFill="1" applyBorder="1" applyAlignment="1">
      <alignment horizontal="center" vertical="top"/>
    </xf>
    <xf numFmtId="166" fontId="23" fillId="6" borderId="49" xfId="0" applyNumberFormat="1" applyFont="1" applyFill="1" applyBorder="1" applyAlignment="1">
      <alignment horizontal="center" vertical="top"/>
    </xf>
    <xf numFmtId="166" fontId="19" fillId="6" borderId="15" xfId="0" applyNumberFormat="1" applyFont="1" applyFill="1" applyBorder="1" applyAlignment="1">
      <alignment horizontal="center" vertical="top"/>
    </xf>
    <xf numFmtId="166" fontId="19" fillId="6" borderId="10" xfId="0" applyNumberFormat="1" applyFont="1" applyFill="1" applyBorder="1" applyAlignment="1">
      <alignment horizontal="center" vertical="top"/>
    </xf>
    <xf numFmtId="0" fontId="19" fillId="0" borderId="0" xfId="0" applyFont="1" applyBorder="1" applyAlignment="1">
      <alignment horizontal="left" vertical="top"/>
    </xf>
    <xf numFmtId="166" fontId="19" fillId="6" borderId="15" xfId="0" applyNumberFormat="1" applyFont="1" applyFill="1" applyBorder="1" applyAlignment="1">
      <alignment horizontal="center" vertical="top" wrapText="1"/>
    </xf>
    <xf numFmtId="166" fontId="19" fillId="6" borderId="56" xfId="0" applyNumberFormat="1" applyFont="1" applyFill="1" applyBorder="1" applyAlignment="1">
      <alignment horizontal="center" vertical="top"/>
    </xf>
    <xf numFmtId="166" fontId="23" fillId="6" borderId="33" xfId="0" applyNumberFormat="1" applyFont="1" applyFill="1" applyBorder="1" applyAlignment="1">
      <alignment horizontal="center" vertical="top"/>
    </xf>
    <xf numFmtId="3" fontId="38" fillId="6" borderId="40" xfId="0" applyNumberFormat="1" applyFont="1" applyFill="1" applyBorder="1" applyAlignment="1">
      <alignment horizontal="center" vertical="top"/>
    </xf>
    <xf numFmtId="3" fontId="38" fillId="6" borderId="94" xfId="0" applyNumberFormat="1" applyFont="1" applyFill="1" applyBorder="1" applyAlignment="1">
      <alignment horizontal="center" vertical="top"/>
    </xf>
    <xf numFmtId="3" fontId="19" fillId="6" borderId="78" xfId="0" applyNumberFormat="1" applyFont="1" applyFill="1" applyBorder="1" applyAlignment="1">
      <alignment horizontal="center" vertical="top"/>
    </xf>
    <xf numFmtId="49" fontId="4" fillId="6" borderId="41" xfId="0" applyNumberFormat="1" applyFont="1" applyFill="1" applyBorder="1" applyAlignment="1">
      <alignment horizontal="center" vertical="top"/>
    </xf>
    <xf numFmtId="49" fontId="19" fillId="6" borderId="94" xfId="0" applyNumberFormat="1" applyFont="1" applyFill="1" applyBorder="1" applyAlignment="1">
      <alignment horizontal="center" vertical="top"/>
    </xf>
    <xf numFmtId="49" fontId="4" fillId="6" borderId="86" xfId="0" applyNumberFormat="1" applyFont="1" applyFill="1" applyBorder="1" applyAlignment="1">
      <alignment horizontal="center" vertical="top"/>
    </xf>
    <xf numFmtId="49" fontId="19" fillId="6" borderId="40" xfId="0" applyNumberFormat="1" applyFont="1" applyFill="1" applyBorder="1" applyAlignment="1">
      <alignment horizontal="center" vertical="top" wrapText="1"/>
    </xf>
    <xf numFmtId="3" fontId="4" fillId="6" borderId="106" xfId="0" applyNumberFormat="1" applyFont="1" applyFill="1" applyBorder="1" applyAlignment="1">
      <alignment vertical="top" wrapText="1"/>
    </xf>
    <xf numFmtId="3" fontId="28" fillId="6" borderId="92" xfId="0" applyNumberFormat="1" applyFont="1" applyFill="1" applyBorder="1" applyAlignment="1">
      <alignment horizontal="center" vertical="top"/>
    </xf>
    <xf numFmtId="3" fontId="5" fillId="6" borderId="92" xfId="0" applyNumberFormat="1" applyFont="1" applyFill="1" applyBorder="1" applyAlignment="1">
      <alignment horizontal="center" vertical="top"/>
    </xf>
    <xf numFmtId="3" fontId="5" fillId="6" borderId="108" xfId="0" applyNumberFormat="1" applyFont="1" applyFill="1" applyBorder="1" applyAlignment="1">
      <alignment horizontal="center" vertical="top"/>
    </xf>
    <xf numFmtId="3" fontId="23" fillId="6" borderId="94" xfId="0" applyNumberFormat="1" applyFont="1" applyFill="1" applyBorder="1" applyAlignment="1">
      <alignment horizontal="center" vertical="top"/>
    </xf>
    <xf numFmtId="3" fontId="28" fillId="6" borderId="88" xfId="0" applyNumberFormat="1" applyFont="1" applyFill="1" applyBorder="1" applyAlignment="1">
      <alignment horizontal="center" vertical="top"/>
    </xf>
    <xf numFmtId="3" fontId="23" fillId="6" borderId="101" xfId="0" applyNumberFormat="1" applyFont="1" applyFill="1" applyBorder="1" applyAlignment="1">
      <alignment horizontal="center" vertical="top"/>
    </xf>
    <xf numFmtId="165" fontId="19" fillId="6" borderId="11"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0" fontId="4" fillId="6" borderId="13" xfId="0" applyFont="1" applyFill="1" applyBorder="1" applyAlignment="1">
      <alignment horizontal="center" vertical="top" wrapText="1"/>
    </xf>
    <xf numFmtId="3" fontId="7" fillId="6" borderId="18" xfId="0" applyNumberFormat="1" applyFont="1" applyFill="1" applyBorder="1" applyAlignment="1">
      <alignment horizontal="center" vertical="center"/>
    </xf>
    <xf numFmtId="3" fontId="7" fillId="6" borderId="96" xfId="0" applyNumberFormat="1" applyFont="1" applyFill="1" applyBorder="1" applyAlignment="1">
      <alignment horizontal="center" vertical="center" textRotation="90"/>
    </xf>
    <xf numFmtId="0" fontId="12" fillId="6" borderId="12" xfId="0" applyFont="1" applyFill="1" applyBorder="1" applyAlignment="1">
      <alignment horizontal="center" vertical="top"/>
    </xf>
    <xf numFmtId="49" fontId="9" fillId="6" borderId="11" xfId="0" applyNumberFormat="1" applyFont="1" applyFill="1" applyBorder="1" applyAlignment="1">
      <alignment horizontal="center" vertical="top"/>
    </xf>
    <xf numFmtId="3" fontId="23" fillId="6" borderId="88" xfId="0" applyNumberFormat="1" applyFont="1" applyFill="1" applyBorder="1" applyAlignment="1">
      <alignment horizontal="center" vertical="top"/>
    </xf>
    <xf numFmtId="166" fontId="19" fillId="6" borderId="11" xfId="0" applyNumberFormat="1" applyFont="1" applyFill="1" applyBorder="1" applyAlignment="1">
      <alignment horizontal="center" vertical="top" wrapText="1"/>
    </xf>
    <xf numFmtId="166" fontId="19" fillId="6" borderId="65" xfId="0" applyNumberFormat="1" applyFont="1" applyFill="1" applyBorder="1" applyAlignment="1">
      <alignment horizontal="center" vertical="top" wrapText="1"/>
    </xf>
    <xf numFmtId="3" fontId="23" fillId="6" borderId="92" xfId="0" applyNumberFormat="1" applyFont="1" applyFill="1" applyBorder="1" applyAlignment="1">
      <alignment horizontal="center" vertical="top"/>
    </xf>
    <xf numFmtId="3" fontId="19" fillId="6" borderId="106" xfId="0" applyNumberFormat="1" applyFont="1" applyFill="1" applyBorder="1" applyAlignment="1">
      <alignment vertical="top" wrapText="1"/>
    </xf>
    <xf numFmtId="49" fontId="23" fillId="6" borderId="12" xfId="0" applyNumberFormat="1" applyFont="1" applyFill="1" applyBorder="1" applyAlignment="1">
      <alignment horizontal="center" vertical="top" wrapText="1"/>
    </xf>
    <xf numFmtId="49" fontId="39" fillId="6" borderId="39" xfId="0" applyNumberFormat="1" applyFont="1" applyFill="1" applyBorder="1" applyAlignment="1">
      <alignment horizontal="center" vertical="top" wrapText="1"/>
    </xf>
    <xf numFmtId="0" fontId="4" fillId="6" borderId="35" xfId="0" applyFont="1" applyFill="1" applyBorder="1" applyAlignment="1">
      <alignment horizontal="left" vertical="top" wrapText="1"/>
    </xf>
    <xf numFmtId="3" fontId="4" fillId="6" borderId="11"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3" fontId="4" fillId="6" borderId="12"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7" fillId="6" borderId="33" xfId="0" applyNumberFormat="1" applyFont="1" applyFill="1" applyBorder="1" applyAlignment="1">
      <alignment horizontal="center" vertical="center"/>
    </xf>
    <xf numFmtId="49" fontId="4" fillId="6" borderId="0" xfId="0" applyNumberFormat="1" applyFont="1" applyFill="1" applyBorder="1" applyAlignment="1">
      <alignment horizontal="center" vertical="top"/>
    </xf>
    <xf numFmtId="49" fontId="9" fillId="6" borderId="56" xfId="0" applyNumberFormat="1" applyFont="1" applyFill="1" applyBorder="1" applyAlignment="1">
      <alignment horizontal="center" vertical="top"/>
    </xf>
    <xf numFmtId="0" fontId="38" fillId="6" borderId="33" xfId="0" applyFont="1" applyFill="1" applyBorder="1" applyAlignment="1">
      <alignment horizontal="left" vertical="top" wrapText="1"/>
    </xf>
    <xf numFmtId="0" fontId="19" fillId="6" borderId="10" xfId="0" applyFont="1" applyFill="1" applyBorder="1" applyAlignment="1">
      <alignment horizontal="left" vertical="top" wrapText="1"/>
    </xf>
    <xf numFmtId="0" fontId="2" fillId="0" borderId="0" xfId="0" applyFont="1" applyAlignment="1">
      <alignment horizontal="center" vertical="top"/>
    </xf>
    <xf numFmtId="0" fontId="3" fillId="0" borderId="0" xfId="0" applyFont="1" applyAlignment="1">
      <alignment horizontal="center" vertical="top" wrapText="1"/>
    </xf>
    <xf numFmtId="0" fontId="21" fillId="0" borderId="0" xfId="0" applyFont="1" applyAlignment="1">
      <alignment horizontal="center" wrapText="1"/>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20" xfId="0" applyFont="1" applyFill="1" applyBorder="1"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83"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49" fontId="4" fillId="6" borderId="39" xfId="0" applyNumberFormat="1" applyFont="1" applyFill="1" applyBorder="1" applyAlignment="1">
      <alignment horizontal="center" vertical="top" wrapText="1"/>
    </xf>
    <xf numFmtId="0" fontId="16" fillId="6" borderId="89" xfId="0" applyFont="1" applyFill="1" applyBorder="1" applyAlignment="1">
      <alignment vertical="top" wrapText="1"/>
    </xf>
    <xf numFmtId="49" fontId="4" fillId="6" borderId="18" xfId="0" applyNumberFormat="1" applyFont="1" applyFill="1" applyBorder="1" applyAlignment="1">
      <alignment horizontal="center" vertical="top" wrapText="1"/>
    </xf>
    <xf numFmtId="0" fontId="16" fillId="6" borderId="102" xfId="0" applyFont="1" applyFill="1" applyBorder="1" applyAlignment="1">
      <alignment vertical="top" wrapText="1"/>
    </xf>
    <xf numFmtId="3" fontId="4" fillId="6" borderId="11" xfId="0" applyNumberFormat="1" applyFont="1" applyFill="1" applyBorder="1" applyAlignment="1">
      <alignment horizontal="left" vertical="top" wrapText="1"/>
    </xf>
    <xf numFmtId="0" fontId="0" fillId="6" borderId="56" xfId="0"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0" fontId="16" fillId="6" borderId="11" xfId="0" applyFont="1" applyFill="1" applyBorder="1" applyAlignment="1">
      <alignment horizontal="left" vertical="top" wrapText="1"/>
    </xf>
    <xf numFmtId="0" fontId="16" fillId="6" borderId="56" xfId="0" applyFont="1" applyFill="1" applyBorder="1" applyAlignment="1">
      <alignment horizontal="left" vertical="top" wrapText="1"/>
    </xf>
    <xf numFmtId="3" fontId="5" fillId="6" borderId="41"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5" fillId="6" borderId="58" xfId="0" applyNumberFormat="1" applyFont="1" applyFill="1" applyBorder="1" applyAlignment="1">
      <alignment horizontal="center" vertical="top" wrapText="1"/>
    </xf>
    <xf numFmtId="3" fontId="4" fillId="6" borderId="82" xfId="0" applyNumberFormat="1" applyFont="1" applyFill="1" applyBorder="1" applyAlignment="1">
      <alignment horizontal="left" vertical="top" wrapText="1"/>
    </xf>
    <xf numFmtId="0" fontId="0" fillId="6" borderId="35" xfId="0" applyFill="1" applyBorder="1" applyAlignment="1">
      <alignment horizontal="left" vertical="top" wrapText="1"/>
    </xf>
    <xf numFmtId="0" fontId="4" fillId="6" borderId="40" xfId="0" applyFont="1" applyFill="1" applyBorder="1" applyAlignment="1">
      <alignment vertical="top" wrapText="1"/>
    </xf>
    <xf numFmtId="0" fontId="4" fillId="6" borderId="11" xfId="0" applyFont="1" applyFill="1" applyBorder="1" applyAlignment="1">
      <alignment vertical="top" wrapText="1"/>
    </xf>
    <xf numFmtId="0" fontId="16" fillId="6" borderId="11" xfId="0" applyFont="1" applyFill="1" applyBorder="1" applyAlignment="1">
      <alignment vertical="top" wrapText="1"/>
    </xf>
    <xf numFmtId="3" fontId="4" fillId="6" borderId="15" xfId="0" applyNumberFormat="1" applyFont="1" applyFill="1" applyBorder="1" applyAlignment="1">
      <alignment horizontal="left" vertical="top" wrapText="1"/>
    </xf>
    <xf numFmtId="0" fontId="16" fillId="6" borderId="46" xfId="0" applyFont="1" applyFill="1" applyBorder="1" applyAlignment="1">
      <alignment vertical="top" wrapText="1"/>
    </xf>
    <xf numFmtId="49" fontId="4" fillId="6" borderId="40" xfId="0" applyNumberFormat="1" applyFont="1" applyFill="1" applyBorder="1" applyAlignment="1">
      <alignment horizontal="center" vertical="top" wrapText="1"/>
    </xf>
    <xf numFmtId="0" fontId="16" fillId="6" borderId="44" xfId="0" applyFont="1" applyFill="1" applyBorder="1" applyAlignment="1">
      <alignment vertical="top" wrapText="1"/>
    </xf>
    <xf numFmtId="3" fontId="4" fillId="6" borderId="56"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4" xfId="0" applyNumberFormat="1" applyFont="1" applyBorder="1" applyAlignment="1">
      <alignment horizontal="center" vertical="top"/>
    </xf>
    <xf numFmtId="3" fontId="4" fillId="0" borderId="12"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0" borderId="61"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11"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0" fontId="16" fillId="6" borderId="56" xfId="0" applyFont="1" applyFill="1" applyBorder="1" applyAlignment="1">
      <alignment vertical="top" wrapText="1"/>
    </xf>
    <xf numFmtId="3" fontId="6" fillId="5" borderId="30" xfId="0" applyNumberFormat="1" applyFont="1" applyFill="1" applyBorder="1" applyAlignment="1">
      <alignment horizontal="center" vertical="top"/>
    </xf>
    <xf numFmtId="3" fontId="6" fillId="5" borderId="0" xfId="0" applyNumberFormat="1" applyFont="1" applyFill="1" applyBorder="1" applyAlignment="1">
      <alignment horizontal="center" vertical="top"/>
    </xf>
    <xf numFmtId="3" fontId="6" fillId="5" borderId="1" xfId="0" applyNumberFormat="1" applyFont="1" applyFill="1" applyBorder="1" applyAlignment="1">
      <alignment horizontal="center" vertical="top"/>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0" fontId="16" fillId="0" borderId="10" xfId="0" applyFont="1" applyBorder="1" applyAlignment="1">
      <alignment vertical="top" wrapText="1"/>
    </xf>
    <xf numFmtId="0" fontId="0" fillId="6" borderId="11" xfId="0" applyFill="1" applyBorder="1" applyAlignment="1">
      <alignment horizontal="left" vertical="top" wrapText="1"/>
    </xf>
    <xf numFmtId="3" fontId="4" fillId="6" borderId="2" xfId="0" applyNumberFormat="1" applyFont="1" applyFill="1" applyBorder="1" applyAlignment="1">
      <alignment horizontal="left" vertical="top" wrapText="1"/>
    </xf>
    <xf numFmtId="0" fontId="16" fillId="0" borderId="10" xfId="0" applyFont="1" applyBorder="1" applyAlignment="1">
      <alignment horizontal="left" vertical="top" wrapText="1"/>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61"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6" fillId="5" borderId="3"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6" fillId="6" borderId="11" xfId="0" applyNumberFormat="1" applyFont="1" applyFill="1" applyBorder="1" applyAlignment="1">
      <alignment horizontal="left" vertical="top" wrapText="1"/>
    </xf>
    <xf numFmtId="3" fontId="5" fillId="0" borderId="12" xfId="0" applyNumberFormat="1" applyFont="1" applyFill="1" applyBorder="1" applyAlignment="1">
      <alignment horizontal="right" vertical="top"/>
    </xf>
    <xf numFmtId="3" fontId="5" fillId="0" borderId="23" xfId="0" applyNumberFormat="1" applyFont="1" applyFill="1" applyBorder="1" applyAlignment="1">
      <alignment horizontal="right" vertical="top"/>
    </xf>
    <xf numFmtId="49" fontId="6" fillId="6" borderId="11" xfId="0" applyNumberFormat="1" applyFont="1" applyFill="1" applyBorder="1" applyAlignment="1">
      <alignment horizontal="center" vertical="top"/>
    </xf>
    <xf numFmtId="49" fontId="6" fillId="6" borderId="22" xfId="0" applyNumberFormat="1" applyFont="1" applyFill="1" applyBorder="1" applyAlignment="1">
      <alignment horizontal="center" vertical="top"/>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10" fillId="6" borderId="40"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0" fontId="0" fillId="6" borderId="11" xfId="0" applyFill="1" applyBorder="1" applyAlignment="1">
      <alignment vertical="top" wrapText="1"/>
    </xf>
    <xf numFmtId="0" fontId="4" fillId="6" borderId="15" xfId="0" applyFont="1" applyFill="1" applyBorder="1" applyAlignment="1">
      <alignment horizontal="left" vertical="top" wrapText="1"/>
    </xf>
    <xf numFmtId="0" fontId="4" fillId="6" borderId="46" xfId="0" applyFont="1" applyFill="1" applyBorder="1" applyAlignment="1">
      <alignment horizontal="left" vertical="top" wrapText="1"/>
    </xf>
    <xf numFmtId="0" fontId="4" fillId="6" borderId="10" xfId="0" applyFont="1" applyFill="1" applyBorder="1" applyAlignment="1">
      <alignment horizontal="left" vertical="top" wrapText="1"/>
    </xf>
    <xf numFmtId="0" fontId="16" fillId="6" borderId="46" xfId="0" applyFont="1" applyFill="1" applyBorder="1" applyAlignment="1">
      <alignment horizontal="left" vertical="top" wrapText="1"/>
    </xf>
    <xf numFmtId="3" fontId="4" fillId="6" borderId="57"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0" fontId="16" fillId="6" borderId="35" xfId="0" applyFont="1" applyFill="1" applyBorder="1" applyAlignment="1">
      <alignment horizontal="left" vertical="top" wrapText="1"/>
    </xf>
    <xf numFmtId="3" fontId="4" fillId="6" borderId="56" xfId="0" applyNumberFormat="1" applyFont="1" applyFill="1" applyBorder="1" applyAlignment="1">
      <alignment vertical="top" wrapText="1"/>
    </xf>
    <xf numFmtId="3" fontId="11" fillId="6" borderId="51" xfId="0" applyNumberFormat="1" applyFont="1" applyFill="1" applyBorder="1" applyAlignment="1">
      <alignment vertical="top" wrapText="1"/>
    </xf>
    <xf numFmtId="3" fontId="4" fillId="6" borderId="10"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4" fillId="6" borderId="4" xfId="0" applyNumberFormat="1" applyFont="1" applyFill="1" applyBorder="1" applyAlignment="1">
      <alignment vertical="top" wrapText="1"/>
    </xf>
    <xf numFmtId="3" fontId="4" fillId="6" borderId="12"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5" fillId="6" borderId="3"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wrapText="1"/>
    </xf>
    <xf numFmtId="3" fontId="5" fillId="6" borderId="22" xfId="0" applyNumberFormat="1" applyFont="1" applyFill="1" applyBorder="1" applyAlignment="1">
      <alignment horizontal="center" vertical="top" wrapText="1"/>
    </xf>
    <xf numFmtId="0" fontId="4" fillId="0" borderId="13" xfId="0" applyFont="1" applyBorder="1" applyAlignment="1">
      <alignment horizontal="left" vertical="top" wrapText="1"/>
    </xf>
    <xf numFmtId="0" fontId="19" fillId="0" borderId="13" xfId="0" applyFont="1" applyBorder="1" applyAlignment="1">
      <alignment horizontal="left" vertical="top"/>
    </xf>
    <xf numFmtId="3" fontId="4" fillId="6" borderId="51" xfId="0" applyNumberFormat="1"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0" fontId="4" fillId="6" borderId="40" xfId="0" applyFont="1" applyFill="1" applyBorder="1" applyAlignment="1">
      <alignment horizontal="left" vertical="top" wrapText="1"/>
    </xf>
    <xf numFmtId="0" fontId="16" fillId="6" borderId="11" xfId="0" applyFont="1" applyFill="1" applyBorder="1" applyAlignment="1">
      <alignment wrapText="1"/>
    </xf>
    <xf numFmtId="166" fontId="4" fillId="6" borderId="52" xfId="0" applyNumberFormat="1" applyFont="1" applyFill="1" applyBorder="1" applyAlignment="1">
      <alignment horizontal="center" vertical="top"/>
    </xf>
    <xf numFmtId="0" fontId="16" fillId="6" borderId="10" xfId="0" applyFont="1" applyFill="1" applyBorder="1" applyAlignment="1">
      <alignment horizontal="left" vertical="top" wrapText="1"/>
    </xf>
    <xf numFmtId="3" fontId="6" fillId="7" borderId="23" xfId="0" applyNumberFormat="1" applyFont="1" applyFill="1" applyBorder="1" applyAlignment="1">
      <alignment horizontal="right" vertical="top"/>
    </xf>
    <xf numFmtId="3" fontId="6" fillId="7" borderId="1" xfId="0" applyNumberFormat="1" applyFont="1" applyFill="1" applyBorder="1" applyAlignment="1">
      <alignment horizontal="right" vertical="top"/>
    </xf>
    <xf numFmtId="3" fontId="6" fillId="7" borderId="25" xfId="0" applyNumberFormat="1" applyFont="1" applyFill="1" applyBorder="1" applyAlignment="1">
      <alignment horizontal="right" vertical="top"/>
    </xf>
    <xf numFmtId="3" fontId="6" fillId="7" borderId="70" xfId="0" applyNumberFormat="1" applyFont="1" applyFill="1" applyBorder="1" applyAlignment="1">
      <alignment horizontal="left" vertical="top"/>
    </xf>
    <xf numFmtId="3" fontId="6" fillId="7" borderId="71" xfId="0" applyNumberFormat="1" applyFont="1" applyFill="1" applyBorder="1" applyAlignment="1">
      <alignment horizontal="left" vertical="top"/>
    </xf>
    <xf numFmtId="3" fontId="6" fillId="7" borderId="72" xfId="0" applyNumberFormat="1" applyFont="1" applyFill="1" applyBorder="1" applyAlignment="1">
      <alignment horizontal="left" vertical="top"/>
    </xf>
    <xf numFmtId="3" fontId="4" fillId="6" borderId="3"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0" fontId="21" fillId="6" borderId="11" xfId="0" applyFont="1" applyFill="1" applyBorder="1" applyAlignment="1">
      <alignment horizontal="center" vertical="top" wrapText="1"/>
    </xf>
    <xf numFmtId="3" fontId="6" fillId="6" borderId="63"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3" fontId="6" fillId="5" borderId="70" xfId="0" applyNumberFormat="1" applyFont="1" applyFill="1" applyBorder="1" applyAlignment="1">
      <alignment horizontal="right" vertical="top"/>
    </xf>
    <xf numFmtId="3" fontId="6" fillId="5" borderId="71" xfId="0" applyNumberFormat="1" applyFont="1" applyFill="1" applyBorder="1" applyAlignment="1">
      <alignment horizontal="right" vertical="top"/>
    </xf>
    <xf numFmtId="0" fontId="4" fillId="0" borderId="0" xfId="0" applyFont="1" applyBorder="1" applyAlignment="1">
      <alignment vertical="top" wrapText="1"/>
    </xf>
    <xf numFmtId="0" fontId="0" fillId="0" borderId="0" xfId="0" applyBorder="1" applyAlignment="1">
      <alignment vertical="top" wrapText="1"/>
    </xf>
    <xf numFmtId="0" fontId="4" fillId="6" borderId="51" xfId="0" applyFont="1" applyFill="1" applyBorder="1" applyAlignment="1">
      <alignment horizontal="left" vertical="top" wrapText="1"/>
    </xf>
    <xf numFmtId="49" fontId="7" fillId="6" borderId="51" xfId="0" applyNumberFormat="1" applyFont="1" applyFill="1" applyBorder="1" applyAlignment="1">
      <alignment horizontal="center" vertical="center" wrapText="1"/>
    </xf>
    <xf numFmtId="0" fontId="4" fillId="6" borderId="52" xfId="0" applyFont="1" applyFill="1" applyBorder="1" applyAlignment="1">
      <alignment horizontal="center" vertical="top"/>
    </xf>
    <xf numFmtId="0" fontId="4" fillId="6" borderId="82"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56" xfId="0" applyFont="1" applyFill="1" applyBorder="1" applyAlignment="1">
      <alignment horizontal="left" vertical="top" wrapText="1"/>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70" xfId="0" applyNumberFormat="1" applyFont="1" applyFill="1" applyBorder="1" applyAlignment="1">
      <alignment horizontal="left" vertical="top"/>
    </xf>
    <xf numFmtId="3" fontId="6" fillId="5" borderId="71" xfId="0" applyNumberFormat="1" applyFont="1" applyFill="1" applyBorder="1" applyAlignment="1">
      <alignment horizontal="left" vertical="top"/>
    </xf>
    <xf numFmtId="3" fontId="6" fillId="5" borderId="72" xfId="0" applyNumberFormat="1" applyFont="1" applyFill="1" applyBorder="1" applyAlignment="1">
      <alignment horizontal="left" vertical="top"/>
    </xf>
    <xf numFmtId="3" fontId="6" fillId="6" borderId="56" xfId="0" applyNumberFormat="1" applyFont="1" applyFill="1" applyBorder="1" applyAlignment="1">
      <alignment horizontal="left" vertical="top" wrapText="1"/>
    </xf>
    <xf numFmtId="0" fontId="4" fillId="6" borderId="35" xfId="0" applyFont="1" applyFill="1" applyBorder="1" applyAlignment="1">
      <alignment horizontal="left" vertical="top" wrapText="1"/>
    </xf>
    <xf numFmtId="49" fontId="6" fillId="4" borderId="2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56" xfId="0" applyFont="1" applyFill="1" applyBorder="1" applyAlignment="1">
      <alignment vertical="top" wrapText="1"/>
    </xf>
    <xf numFmtId="0" fontId="4" fillId="6" borderId="27" xfId="0" applyFont="1" applyFill="1" applyBorder="1" applyAlignment="1">
      <alignment vertical="top" wrapText="1"/>
    </xf>
    <xf numFmtId="0" fontId="5" fillId="0" borderId="11"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3" fontId="6" fillId="5" borderId="1" xfId="0" applyNumberFormat="1" applyFont="1" applyFill="1" applyBorder="1" applyAlignment="1">
      <alignment horizontal="left" vertical="top"/>
    </xf>
    <xf numFmtId="3" fontId="6" fillId="0" borderId="0" xfId="0" applyNumberFormat="1" applyFont="1" applyFill="1" applyBorder="1" applyAlignment="1">
      <alignment horizontal="center" vertical="top" wrapText="1"/>
    </xf>
    <xf numFmtId="3" fontId="6" fillId="0" borderId="74" xfId="0" applyNumberFormat="1" applyFont="1" applyBorder="1" applyAlignment="1">
      <alignment horizontal="center" vertical="center" wrapText="1"/>
    </xf>
    <xf numFmtId="3" fontId="6" fillId="0" borderId="71" xfId="0" applyNumberFormat="1" applyFont="1" applyBorder="1" applyAlignment="1">
      <alignment horizontal="center" vertical="center" wrapText="1"/>
    </xf>
    <xf numFmtId="3" fontId="6" fillId="0" borderId="72"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4" fillId="0" borderId="35" xfId="0" applyNumberFormat="1" applyFont="1" applyBorder="1" applyAlignment="1">
      <alignment horizontal="left" vertical="top" wrapText="1"/>
    </xf>
    <xf numFmtId="3" fontId="4" fillId="0" borderId="56" xfId="0" applyNumberFormat="1" applyFont="1" applyBorder="1" applyAlignment="1">
      <alignment vertical="top" wrapText="1"/>
    </xf>
    <xf numFmtId="3" fontId="4" fillId="0" borderId="57" xfId="0" applyNumberFormat="1" applyFont="1" applyBorder="1" applyAlignment="1">
      <alignment vertical="top" wrapText="1"/>
    </xf>
    <xf numFmtId="0" fontId="4" fillId="6" borderId="21" xfId="0" applyFont="1" applyFill="1" applyBorder="1" applyAlignment="1">
      <alignment horizontal="left" vertical="top" wrapText="1"/>
    </xf>
    <xf numFmtId="3" fontId="6" fillId="5" borderId="74"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4" borderId="70" xfId="0" applyNumberFormat="1" applyFont="1" applyFill="1" applyBorder="1" applyAlignment="1">
      <alignment horizontal="right" vertical="top"/>
    </xf>
    <xf numFmtId="3" fontId="6" fillId="4" borderId="71" xfId="0" applyNumberFormat="1" applyFont="1" applyFill="1" applyBorder="1" applyAlignment="1">
      <alignment horizontal="right" vertical="top"/>
    </xf>
    <xf numFmtId="3" fontId="6" fillId="4" borderId="72" xfId="0" applyNumberFormat="1" applyFont="1" applyFill="1" applyBorder="1" applyAlignment="1">
      <alignment horizontal="right" vertical="top"/>
    </xf>
    <xf numFmtId="3" fontId="6" fillId="4" borderId="74" xfId="0" applyNumberFormat="1" applyFont="1" applyFill="1" applyBorder="1" applyAlignment="1">
      <alignment horizontal="center" vertical="top"/>
    </xf>
    <xf numFmtId="3" fontId="6" fillId="4" borderId="71" xfId="0" applyNumberFormat="1" applyFont="1" applyFill="1" applyBorder="1" applyAlignment="1">
      <alignment horizontal="center" vertical="top"/>
    </xf>
    <xf numFmtId="3" fontId="6" fillId="4" borderId="72" xfId="0" applyNumberFormat="1" applyFont="1" applyFill="1" applyBorder="1" applyAlignment="1">
      <alignment horizontal="center" vertical="top"/>
    </xf>
    <xf numFmtId="3" fontId="6" fillId="3" borderId="70" xfId="0" applyNumberFormat="1" applyFont="1" applyFill="1" applyBorder="1" applyAlignment="1">
      <alignment horizontal="right" vertical="top"/>
    </xf>
    <xf numFmtId="3" fontId="6" fillId="3" borderId="71" xfId="0" applyNumberFormat="1" applyFont="1" applyFill="1" applyBorder="1" applyAlignment="1">
      <alignment horizontal="right" vertical="top"/>
    </xf>
    <xf numFmtId="3" fontId="6" fillId="3" borderId="72" xfId="0" applyNumberFormat="1" applyFont="1" applyFill="1" applyBorder="1" applyAlignment="1">
      <alignment horizontal="right" vertical="top"/>
    </xf>
    <xf numFmtId="3" fontId="6" fillId="3" borderId="74" xfId="0" applyNumberFormat="1" applyFont="1" applyFill="1" applyBorder="1" applyAlignment="1">
      <alignment horizontal="center" vertical="top"/>
    </xf>
    <xf numFmtId="3" fontId="6" fillId="3" borderId="71" xfId="0" applyNumberFormat="1" applyFont="1" applyFill="1" applyBorder="1" applyAlignment="1">
      <alignment horizontal="center" vertical="top"/>
    </xf>
    <xf numFmtId="3" fontId="6" fillId="3" borderId="72" xfId="0" applyNumberFormat="1" applyFont="1" applyFill="1" applyBorder="1" applyAlignment="1">
      <alignment horizontal="center" vertical="top"/>
    </xf>
    <xf numFmtId="3" fontId="9" fillId="0" borderId="0" xfId="0" applyNumberFormat="1" applyFont="1" applyAlignment="1">
      <alignment horizontal="center" vertical="top"/>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25" fillId="6" borderId="0" xfId="0" applyNumberFormat="1" applyFont="1" applyFill="1" applyAlignment="1">
      <alignment horizontal="left" vertical="top" wrapText="1"/>
    </xf>
    <xf numFmtId="0" fontId="2" fillId="0" borderId="0" xfId="0" applyFont="1" applyAlignment="1">
      <alignment horizontal="center" vertical="top" wrapText="1"/>
    </xf>
    <xf numFmtId="0" fontId="6" fillId="6" borderId="40" xfId="0" applyFont="1" applyFill="1" applyBorder="1" applyAlignment="1">
      <alignment horizontal="left" vertical="top" wrapText="1"/>
    </xf>
    <xf numFmtId="0" fontId="6" fillId="6" borderId="11" xfId="0" applyFont="1" applyFill="1" applyBorder="1" applyAlignment="1">
      <alignment horizontal="left" vertical="top" wrapText="1"/>
    </xf>
    <xf numFmtId="3" fontId="4" fillId="9" borderId="35" xfId="0" applyNumberFormat="1" applyFont="1" applyFill="1" applyBorder="1" applyAlignment="1">
      <alignment horizontal="left" vertical="top" wrapText="1"/>
    </xf>
    <xf numFmtId="3" fontId="4" fillId="9" borderId="56" xfId="0" applyNumberFormat="1" applyFont="1" applyFill="1" applyBorder="1" applyAlignment="1">
      <alignment vertical="top" wrapText="1"/>
    </xf>
    <xf numFmtId="3" fontId="4" fillId="9" borderId="57"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1" xfId="0" applyNumberFormat="1" applyFont="1" applyFill="1" applyBorder="1" applyAlignment="1">
      <alignment vertical="top" wrapText="1"/>
    </xf>
    <xf numFmtId="3" fontId="4" fillId="3" borderId="97"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16" fillId="0" borderId="19" xfId="0" applyFont="1" applyBorder="1" applyAlignment="1">
      <alignment horizontal="left" vertical="top" wrapText="1"/>
    </xf>
    <xf numFmtId="0" fontId="16" fillId="0" borderId="20" xfId="0" applyFont="1" applyBorder="1" applyAlignment="1">
      <alignment horizontal="lef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4" fillId="0" borderId="32" xfId="0" applyNumberFormat="1" applyFont="1" applyBorder="1" applyAlignment="1">
      <alignment horizontal="left" vertical="top" wrapText="1"/>
    </xf>
    <xf numFmtId="3" fontId="4" fillId="0" borderId="51" xfId="0" applyNumberFormat="1" applyFont="1" applyBorder="1" applyAlignment="1">
      <alignment vertical="top" wrapText="1"/>
    </xf>
    <xf numFmtId="3" fontId="4" fillId="0" borderId="16" xfId="0" applyNumberFormat="1" applyFont="1" applyBorder="1" applyAlignment="1">
      <alignment vertical="top" wrapText="1"/>
    </xf>
    <xf numFmtId="3" fontId="4" fillId="8" borderId="19" xfId="0" applyNumberFormat="1" applyFont="1" applyFill="1" applyBorder="1" applyAlignment="1">
      <alignment horizontal="left" vertical="top" wrapText="1"/>
    </xf>
    <xf numFmtId="0" fontId="16" fillId="6" borderId="19" xfId="0" applyFont="1" applyFill="1" applyBorder="1" applyAlignment="1">
      <alignment horizontal="left" vertical="top" wrapText="1"/>
    </xf>
    <xf numFmtId="0" fontId="16" fillId="6" borderId="20" xfId="0"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6" borderId="18" xfId="0" applyNumberFormat="1" applyFont="1" applyFill="1" applyBorder="1" applyAlignment="1">
      <alignment horizontal="left" vertical="top" wrapText="1"/>
    </xf>
    <xf numFmtId="3" fontId="4" fillId="6" borderId="33" xfId="0" applyNumberFormat="1" applyFont="1" applyFill="1" applyBorder="1" applyAlignment="1">
      <alignment horizontal="left" vertical="top" wrapText="1"/>
    </xf>
    <xf numFmtId="0" fontId="4" fillId="6" borderId="61" xfId="0" applyFont="1" applyFill="1" applyBorder="1" applyAlignment="1">
      <alignment horizontal="left" vertical="top" wrapText="1"/>
    </xf>
    <xf numFmtId="0" fontId="4" fillId="6" borderId="33" xfId="0" applyFont="1" applyFill="1" applyBorder="1" applyAlignment="1">
      <alignment horizontal="left" vertical="top" wrapText="1"/>
    </xf>
    <xf numFmtId="3" fontId="34" fillId="6" borderId="0" xfId="0" applyNumberFormat="1" applyFont="1" applyFill="1" applyAlignment="1">
      <alignment horizontal="right" vertical="top" wrapText="1"/>
    </xf>
    <xf numFmtId="166" fontId="4" fillId="0" borderId="2" xfId="0" applyNumberFormat="1" applyFont="1" applyBorder="1" applyAlignment="1">
      <alignment horizontal="center" vertical="center" textRotation="90" wrapText="1"/>
    </xf>
    <xf numFmtId="166" fontId="4" fillId="0" borderId="10" xfId="0" applyNumberFormat="1" applyFont="1" applyBorder="1" applyAlignment="1">
      <alignment horizontal="center" vertical="center" textRotation="90" wrapText="1"/>
    </xf>
    <xf numFmtId="166" fontId="4" fillId="0" borderId="21" xfId="0" applyNumberFormat="1" applyFont="1" applyBorder="1" applyAlignment="1">
      <alignment horizontal="center" vertical="center" textRotation="90" wrapText="1"/>
    </xf>
    <xf numFmtId="0" fontId="11" fillId="0" borderId="10" xfId="0" applyFont="1" applyBorder="1" applyAlignment="1">
      <alignment horizontal="center" vertical="center" textRotation="90" wrapText="1"/>
    </xf>
    <xf numFmtId="0" fontId="11" fillId="0" borderId="21" xfId="0" applyFont="1" applyBorder="1" applyAlignment="1">
      <alignment horizontal="center" vertical="center" textRotation="90" wrapText="1"/>
    </xf>
    <xf numFmtId="0" fontId="4" fillId="6" borderId="3" xfId="0" applyFont="1" applyFill="1" applyBorder="1" applyAlignment="1">
      <alignment horizontal="center" vertical="center" textRotation="90" wrapText="1" shrinkToFit="1"/>
    </xf>
    <xf numFmtId="0" fontId="4" fillId="6" borderId="11"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0" fontId="6" fillId="0" borderId="61" xfId="0" applyFont="1" applyBorder="1" applyAlignment="1">
      <alignment horizontal="center" vertical="center" textRotation="90" shrinkToFit="1"/>
    </xf>
    <xf numFmtId="0" fontId="6" fillId="0" borderId="33" xfId="0" applyFont="1" applyBorder="1" applyAlignment="1">
      <alignment horizontal="center" vertical="center" textRotation="90" shrinkToFit="1"/>
    </xf>
    <xf numFmtId="0" fontId="6" fillId="0" borderId="28" xfId="0" applyFont="1" applyBorder="1" applyAlignment="1">
      <alignment horizontal="center" vertical="center" textRotation="90" shrinkToFit="1"/>
    </xf>
    <xf numFmtId="0" fontId="4" fillId="0" borderId="16" xfId="0" applyFont="1" applyBorder="1" applyAlignment="1">
      <alignment horizontal="center" vertical="center"/>
    </xf>
    <xf numFmtId="0" fontId="4" fillId="0" borderId="17" xfId="0" applyFont="1" applyBorder="1" applyAlignment="1">
      <alignment horizontal="center" vertical="center"/>
    </xf>
    <xf numFmtId="49" fontId="4" fillId="6" borderId="33" xfId="0" applyNumberFormat="1" applyFont="1" applyFill="1" applyBorder="1" applyAlignment="1">
      <alignment horizontal="center" vertical="top" wrapText="1"/>
    </xf>
    <xf numFmtId="0" fontId="16" fillId="6" borderId="33" xfId="0" applyFont="1" applyFill="1" applyBorder="1" applyAlignment="1">
      <alignment vertical="top" wrapText="1"/>
    </xf>
    <xf numFmtId="49" fontId="4" fillId="6" borderId="18" xfId="0" applyNumberFormat="1" applyFont="1" applyFill="1" applyBorder="1" applyAlignment="1">
      <alignment horizontal="left" vertical="top" wrapText="1"/>
    </xf>
    <xf numFmtId="49" fontId="4" fillId="6" borderId="33" xfId="0" applyNumberFormat="1" applyFont="1" applyFill="1" applyBorder="1" applyAlignment="1">
      <alignment horizontal="left" vertical="top" wrapText="1"/>
    </xf>
    <xf numFmtId="49" fontId="4" fillId="6" borderId="96" xfId="0" applyNumberFormat="1" applyFont="1" applyFill="1" applyBorder="1" applyAlignment="1">
      <alignment horizontal="left" vertical="top" wrapText="1"/>
    </xf>
    <xf numFmtId="165" fontId="4" fillId="6" borderId="18" xfId="0" applyNumberFormat="1" applyFont="1" applyFill="1" applyBorder="1" applyAlignment="1">
      <alignment horizontal="left" vertical="top" wrapText="1"/>
    </xf>
    <xf numFmtId="165" fontId="4" fillId="6" borderId="96" xfId="0" applyNumberFormat="1" applyFont="1" applyFill="1" applyBorder="1" applyAlignment="1">
      <alignment horizontal="left" vertical="top" wrapText="1"/>
    </xf>
    <xf numFmtId="165" fontId="4" fillId="6" borderId="33" xfId="0" applyNumberFormat="1" applyFont="1" applyFill="1" applyBorder="1" applyAlignment="1">
      <alignment horizontal="left" vertical="top" wrapText="1"/>
    </xf>
    <xf numFmtId="3" fontId="4" fillId="6" borderId="61" xfId="0" applyNumberFormat="1" applyFont="1" applyFill="1" applyBorder="1" applyAlignment="1">
      <alignment horizontal="left" vertical="top" wrapText="1"/>
    </xf>
    <xf numFmtId="3" fontId="4" fillId="6" borderId="28" xfId="0" applyNumberFormat="1" applyFont="1" applyFill="1" applyBorder="1" applyAlignment="1">
      <alignment horizontal="left" vertical="top" wrapText="1"/>
    </xf>
    <xf numFmtId="3" fontId="4" fillId="6" borderId="96" xfId="0" applyNumberFormat="1" applyFont="1" applyFill="1" applyBorder="1" applyAlignment="1">
      <alignment horizontal="left" vertical="top" wrapText="1"/>
    </xf>
    <xf numFmtId="166" fontId="4" fillId="6" borderId="31" xfId="0" applyNumberFormat="1" applyFont="1" applyFill="1" applyBorder="1" applyAlignment="1">
      <alignment horizontal="center" vertical="top"/>
    </xf>
    <xf numFmtId="166" fontId="4" fillId="6" borderId="51" xfId="0" applyNumberFormat="1" applyFont="1" applyFill="1" applyBorder="1" applyAlignment="1">
      <alignment horizontal="center" vertical="top"/>
    </xf>
    <xf numFmtId="0" fontId="4" fillId="6" borderId="18" xfId="0" applyFont="1" applyFill="1" applyBorder="1" applyAlignment="1">
      <alignment horizontal="left" vertical="top" wrapText="1"/>
    </xf>
    <xf numFmtId="0" fontId="4" fillId="6" borderId="96" xfId="0" applyFont="1" applyFill="1" applyBorder="1" applyAlignment="1">
      <alignment horizontal="left" vertical="top" wrapText="1"/>
    </xf>
    <xf numFmtId="3" fontId="4" fillId="8" borderId="20" xfId="0" applyNumberFormat="1" applyFont="1" applyFill="1" applyBorder="1" applyAlignment="1">
      <alignment horizontal="lef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63" xfId="0" applyFont="1" applyFill="1" applyBorder="1" applyAlignment="1">
      <alignment vertical="top" wrapText="1"/>
    </xf>
    <xf numFmtId="0" fontId="5" fillId="0" borderId="3" xfId="0" applyFont="1" applyFill="1" applyBorder="1" applyAlignment="1">
      <alignment horizontal="center" vertical="center" textRotation="90"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3" fontId="4" fillId="9" borderId="36" xfId="0" applyNumberFormat="1" applyFont="1" applyFill="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3" fontId="4" fillId="0" borderId="36"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6" fillId="3" borderId="68" xfId="0" applyNumberFormat="1" applyFont="1" applyFill="1" applyBorder="1" applyAlignment="1">
      <alignment horizontal="right" vertical="top" wrapText="1"/>
    </xf>
    <xf numFmtId="3" fontId="4" fillId="0" borderId="7" xfId="0" applyNumberFormat="1" applyFont="1" applyBorder="1" applyAlignment="1">
      <alignment horizontal="center" vertical="top" wrapText="1"/>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0" fontId="4" fillId="11" borderId="11" xfId="0" applyFont="1" applyFill="1" applyBorder="1" applyAlignment="1">
      <alignment horizontal="center" vertical="center" textRotation="90" wrapText="1"/>
    </xf>
    <xf numFmtId="0" fontId="4" fillId="11" borderId="56" xfId="0" applyFont="1" applyFill="1" applyBorder="1" applyAlignment="1">
      <alignment horizontal="center" vertical="center" textRotation="90" wrapText="1"/>
    </xf>
    <xf numFmtId="0" fontId="4" fillId="11" borderId="51" xfId="0" applyFont="1" applyFill="1" applyBorder="1" applyAlignment="1">
      <alignment horizontal="left" vertical="top" wrapText="1"/>
    </xf>
    <xf numFmtId="49" fontId="7" fillId="11" borderId="51" xfId="0" applyNumberFormat="1" applyFont="1" applyFill="1" applyBorder="1" applyAlignment="1">
      <alignment horizontal="center" vertical="center" wrapText="1"/>
    </xf>
    <xf numFmtId="49" fontId="4" fillId="6" borderId="52" xfId="0" applyNumberFormat="1" applyFont="1" applyFill="1" applyBorder="1" applyAlignment="1">
      <alignment horizontal="center" vertical="top" wrapText="1"/>
    </xf>
    <xf numFmtId="3" fontId="4" fillId="6" borderId="7"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49" fontId="4" fillId="6" borderId="49" xfId="0" applyNumberFormat="1" applyFont="1" applyFill="1" applyBorder="1" applyAlignment="1">
      <alignment horizontal="center" vertical="top" wrapText="1"/>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0" fontId="4" fillId="6" borderId="49" xfId="1" applyNumberFormat="1" applyFont="1" applyFill="1" applyBorder="1" applyAlignment="1">
      <alignment horizontal="center" vertical="top" wrapText="1"/>
    </xf>
    <xf numFmtId="0" fontId="0" fillId="0" borderId="14" xfId="0" applyBorder="1" applyAlignment="1">
      <alignment horizontal="center" vertical="top"/>
    </xf>
    <xf numFmtId="0" fontId="0" fillId="0" borderId="47" xfId="0" applyBorder="1" applyAlignment="1">
      <alignment horizontal="center" vertical="top"/>
    </xf>
    <xf numFmtId="3" fontId="4" fillId="6" borderId="49"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49" fontId="6" fillId="6" borderId="56" xfId="0" applyNumberFormat="1" applyFont="1" applyFill="1" applyBorder="1" applyAlignment="1">
      <alignment horizontal="center" vertical="top"/>
    </xf>
    <xf numFmtId="0" fontId="16" fillId="0" borderId="35" xfId="0" applyFont="1" applyBorder="1" applyAlignment="1">
      <alignment horizontal="left" vertical="top" wrapText="1"/>
    </xf>
    <xf numFmtId="3" fontId="4" fillId="6" borderId="49" xfId="1" applyNumberFormat="1" applyFont="1" applyFill="1" applyBorder="1" applyAlignment="1">
      <alignment horizontal="center" vertical="top" wrapText="1"/>
    </xf>
    <xf numFmtId="3" fontId="4" fillId="6" borderId="14" xfId="1" applyNumberFormat="1" applyFont="1" applyFill="1" applyBorder="1" applyAlignment="1">
      <alignment horizontal="center" vertical="top" wrapText="1"/>
    </xf>
    <xf numFmtId="0" fontId="16" fillId="0" borderId="14" xfId="0" applyFont="1" applyBorder="1" applyAlignment="1">
      <alignment horizontal="center" vertical="top" wrapText="1"/>
    </xf>
    <xf numFmtId="0" fontId="16" fillId="0" borderId="56" xfId="0" applyFont="1" applyBorder="1" applyAlignment="1">
      <alignment horizontal="left" vertical="top" wrapText="1"/>
    </xf>
    <xf numFmtId="0" fontId="0" fillId="0" borderId="11" xfId="0" applyBorder="1" applyAlignment="1">
      <alignment horizontal="left" vertical="top" wrapText="1"/>
    </xf>
    <xf numFmtId="3" fontId="4" fillId="6" borderId="49" xfId="0" applyNumberFormat="1"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4" fillId="6" borderId="38" xfId="0" applyNumberFormat="1" applyFont="1" applyFill="1" applyBorder="1" applyAlignment="1">
      <alignment horizontal="center" vertical="center" wrapText="1"/>
    </xf>
    <xf numFmtId="0" fontId="4" fillId="6" borderId="15" xfId="0" applyFont="1" applyFill="1" applyBorder="1" applyAlignment="1">
      <alignment vertical="top" wrapText="1"/>
    </xf>
    <xf numFmtId="0" fontId="16" fillId="6" borderId="35" xfId="0" applyFont="1" applyFill="1" applyBorder="1" applyAlignment="1">
      <alignment vertical="top" wrapText="1"/>
    </xf>
    <xf numFmtId="3" fontId="4" fillId="6" borderId="21" xfId="0" applyNumberFormat="1" applyFont="1" applyFill="1" applyBorder="1" applyAlignment="1">
      <alignment horizontal="left" vertical="top" wrapText="1"/>
    </xf>
    <xf numFmtId="3" fontId="19" fillId="6" borderId="40" xfId="0" applyNumberFormat="1" applyFont="1" applyFill="1" applyBorder="1" applyAlignment="1">
      <alignment horizontal="left" vertical="top" wrapText="1"/>
    </xf>
    <xf numFmtId="0" fontId="31" fillId="6" borderId="11" xfId="0" applyFont="1" applyFill="1" applyBorder="1" applyAlignment="1">
      <alignment horizontal="left" vertical="top" wrapText="1"/>
    </xf>
    <xf numFmtId="3" fontId="19" fillId="6" borderId="49" xfId="0" applyNumberFormat="1" applyFont="1" applyFill="1" applyBorder="1" applyAlignment="1">
      <alignment horizontal="center" vertical="top" wrapText="1"/>
    </xf>
    <xf numFmtId="3" fontId="19" fillId="6" borderId="38" xfId="0" applyNumberFormat="1" applyFont="1" applyFill="1" applyBorder="1" applyAlignment="1">
      <alignment horizontal="center" vertical="top" wrapText="1"/>
    </xf>
    <xf numFmtId="0" fontId="16" fillId="6" borderId="38" xfId="0" applyFont="1" applyFill="1" applyBorder="1" applyAlignment="1">
      <alignment horizontal="center" vertical="top" wrapText="1"/>
    </xf>
    <xf numFmtId="0" fontId="16" fillId="0" borderId="38" xfId="0" applyFont="1" applyBorder="1" applyAlignment="1">
      <alignment horizontal="center" vertical="top" wrapText="1"/>
    </xf>
    <xf numFmtId="0" fontId="16" fillId="6" borderId="38" xfId="0" applyFont="1" applyFill="1" applyBorder="1" applyAlignment="1">
      <alignment horizontal="center" wrapText="1"/>
    </xf>
    <xf numFmtId="3" fontId="6" fillId="9" borderId="11" xfId="0" applyNumberFormat="1" applyFont="1" applyFill="1" applyBorder="1" applyAlignment="1">
      <alignment horizontal="center" vertical="top"/>
    </xf>
    <xf numFmtId="0" fontId="16" fillId="6" borderId="14" xfId="0" applyFont="1" applyFill="1" applyBorder="1" applyAlignment="1">
      <alignment horizontal="center" vertical="top" wrapText="1"/>
    </xf>
    <xf numFmtId="3" fontId="5" fillId="6" borderId="40" xfId="0" applyNumberFormat="1" applyFont="1" applyFill="1" applyBorder="1" applyAlignment="1">
      <alignment horizontal="center" vertical="center" textRotation="90" wrapText="1"/>
    </xf>
    <xf numFmtId="0" fontId="16" fillId="6" borderId="56" xfId="0" applyFont="1" applyFill="1" applyBorder="1" applyAlignment="1">
      <alignment horizontal="center" vertical="center" textRotation="90" wrapText="1"/>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4" fillId="0" borderId="49"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3" fontId="6" fillId="9" borderId="12" xfId="0" applyNumberFormat="1" applyFont="1" applyFill="1" applyBorder="1" applyAlignment="1">
      <alignment horizontal="center" vertical="top"/>
    </xf>
    <xf numFmtId="0" fontId="16" fillId="0" borderId="11" xfId="0" applyFont="1" applyBorder="1" applyAlignment="1">
      <alignment horizontal="left" vertical="top" wrapText="1"/>
    </xf>
    <xf numFmtId="3" fontId="4" fillId="6" borderId="46" xfId="0" applyNumberFormat="1" applyFont="1" applyFill="1" applyBorder="1" applyAlignment="1">
      <alignment horizontal="left" vertical="top" wrapText="1"/>
    </xf>
    <xf numFmtId="0" fontId="19" fillId="0" borderId="0" xfId="0" applyFont="1" applyBorder="1" applyAlignment="1">
      <alignment horizontal="left" vertical="top"/>
    </xf>
    <xf numFmtId="0" fontId="4" fillId="0" borderId="0" xfId="0" applyFont="1" applyAlignment="1">
      <alignment horizontal="right" wrapText="1"/>
    </xf>
    <xf numFmtId="0" fontId="17" fillId="0" borderId="0" xfId="0" applyFont="1" applyAlignment="1">
      <alignment horizontal="right"/>
    </xf>
    <xf numFmtId="0" fontId="0" fillId="0" borderId="11" xfId="0" applyBorder="1" applyAlignment="1">
      <alignment vertical="top" wrapText="1"/>
    </xf>
    <xf numFmtId="3" fontId="4" fillId="0" borderId="61"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0" fontId="4" fillId="6" borderId="14" xfId="1" applyNumberFormat="1" applyFont="1" applyFill="1" applyBorder="1" applyAlignment="1">
      <alignment horizontal="center" vertical="top" wrapText="1"/>
    </xf>
    <xf numFmtId="3" fontId="6" fillId="5" borderId="25" xfId="0" applyNumberFormat="1" applyFont="1" applyFill="1" applyBorder="1" applyAlignment="1">
      <alignment horizontal="right" vertical="top"/>
    </xf>
    <xf numFmtId="3" fontId="5" fillId="6" borderId="3"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49" fontId="6" fillId="6" borderId="40" xfId="0" applyNumberFormat="1" applyFont="1" applyFill="1" applyBorder="1" applyAlignment="1">
      <alignment horizontal="center" vertical="top"/>
    </xf>
    <xf numFmtId="3" fontId="19" fillId="6" borderId="49" xfId="1" applyNumberFormat="1" applyFont="1" applyFill="1" applyBorder="1" applyAlignment="1">
      <alignment horizontal="center" vertical="top" wrapText="1"/>
    </xf>
    <xf numFmtId="3" fontId="19" fillId="6" borderId="14" xfId="1" applyNumberFormat="1" applyFont="1" applyFill="1" applyBorder="1" applyAlignment="1">
      <alignment horizontal="center" vertical="top" wrapText="1"/>
    </xf>
    <xf numFmtId="49" fontId="6" fillId="11" borderId="40" xfId="0" applyNumberFormat="1" applyFont="1" applyFill="1" applyBorder="1" applyAlignment="1">
      <alignment horizontal="center" vertical="top"/>
    </xf>
    <xf numFmtId="49" fontId="6" fillId="11" borderId="56" xfId="0" applyNumberFormat="1" applyFont="1" applyFill="1" applyBorder="1" applyAlignment="1">
      <alignment horizontal="center" vertical="top"/>
    </xf>
    <xf numFmtId="3" fontId="4" fillId="11" borderId="51" xfId="0" applyNumberFormat="1" applyFont="1" applyFill="1" applyBorder="1" applyAlignment="1">
      <alignment horizontal="left" vertical="top" wrapText="1"/>
    </xf>
    <xf numFmtId="0" fontId="16" fillId="0" borderId="38" xfId="0" applyFont="1" applyBorder="1" applyAlignment="1">
      <alignment horizontal="center" vertical="top"/>
    </xf>
    <xf numFmtId="3" fontId="6" fillId="5" borderId="30" xfId="0" applyNumberFormat="1" applyFont="1" applyFill="1" applyBorder="1" applyAlignment="1">
      <alignment horizontal="left" vertical="top"/>
    </xf>
    <xf numFmtId="3" fontId="4" fillId="0" borderId="63"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0" fontId="16" fillId="0" borderId="11" xfId="0" applyFont="1" applyBorder="1" applyAlignment="1">
      <alignment vertical="top" wrapText="1"/>
    </xf>
    <xf numFmtId="0" fontId="4" fillId="11" borderId="87" xfId="0" applyFont="1" applyFill="1" applyBorder="1" applyAlignment="1">
      <alignment horizontal="left" vertical="top" wrapText="1"/>
    </xf>
    <xf numFmtId="0" fontId="4" fillId="11" borderId="44" xfId="0" applyFont="1" applyFill="1" applyBorder="1" applyAlignment="1">
      <alignment horizontal="left" vertical="top" wrapText="1"/>
    </xf>
    <xf numFmtId="3" fontId="6" fillId="5" borderId="0" xfId="0" applyNumberFormat="1" applyFont="1" applyFill="1" applyBorder="1" applyAlignment="1">
      <alignment horizontal="left" vertical="top"/>
    </xf>
    <xf numFmtId="0" fontId="16" fillId="0" borderId="56" xfId="0" applyFont="1" applyBorder="1" applyAlignment="1">
      <alignment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0" fontId="4" fillId="11" borderId="40" xfId="0" applyFont="1" applyFill="1" applyBorder="1" applyAlignment="1">
      <alignment horizontal="left" vertical="top" wrapText="1"/>
    </xf>
    <xf numFmtId="0" fontId="16" fillId="11" borderId="11" xfId="0" applyFont="1" applyFill="1" applyBorder="1" applyAlignment="1">
      <alignment wrapText="1"/>
    </xf>
    <xf numFmtId="0" fontId="16" fillId="11" borderId="56" xfId="0" applyFont="1" applyFill="1" applyBorder="1" applyAlignment="1">
      <alignment horizontal="left" vertical="top" wrapText="1"/>
    </xf>
    <xf numFmtId="49" fontId="4" fillId="0" borderId="52" xfId="0" applyNumberFormat="1" applyFont="1" applyBorder="1" applyAlignment="1">
      <alignment horizontal="center" vertical="top" wrapText="1"/>
    </xf>
    <xf numFmtId="0" fontId="16" fillId="0" borderId="52" xfId="0" applyFont="1" applyBorder="1" applyAlignment="1">
      <alignment horizontal="center" vertical="top" wrapText="1"/>
    </xf>
    <xf numFmtId="49" fontId="4" fillId="6" borderId="49" xfId="0" applyNumberFormat="1" applyFont="1" applyFill="1" applyBorder="1" applyAlignment="1">
      <alignment horizontal="center" vertical="center" wrapText="1"/>
    </xf>
    <xf numFmtId="49" fontId="4" fillId="6" borderId="14" xfId="0" applyNumberFormat="1" applyFont="1" applyFill="1" applyBorder="1" applyAlignment="1">
      <alignment horizontal="center" vertical="center" wrapText="1"/>
    </xf>
  </cellXfs>
  <cellStyles count="6">
    <cellStyle name="Įprastas" xfId="0" builtinId="0"/>
    <cellStyle name="Įprastas 2" xfId="5"/>
    <cellStyle name="Įprastas 4" xfId="4"/>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FF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8"/>
  <sheetViews>
    <sheetView tabSelected="1" zoomScaleNormal="100" zoomScaleSheetLayoutView="100" workbookViewId="0">
      <selection activeCell="W22" sqref="W22"/>
    </sheetView>
  </sheetViews>
  <sheetFormatPr defaultColWidth="9.140625" defaultRowHeight="15"/>
  <cols>
    <col min="1" max="1" width="3" style="75" customWidth="1"/>
    <col min="2" max="2" width="2.7109375" style="75" customWidth="1"/>
    <col min="3" max="3" width="3" style="75" customWidth="1"/>
    <col min="4" max="4" width="33.7109375" style="75" customWidth="1"/>
    <col min="5" max="5" width="4.42578125" style="75" customWidth="1"/>
    <col min="6" max="6" width="9.140625" style="794"/>
    <col min="7" max="9" width="8.5703125" style="75" customWidth="1"/>
    <col min="10" max="10" width="36.5703125" style="75" customWidth="1"/>
    <col min="11" max="12" width="4.5703125" style="75" customWidth="1"/>
    <col min="13" max="13" width="5.140625" style="75" customWidth="1"/>
    <col min="14" max="14" width="6.85546875" style="75" customWidth="1"/>
    <col min="15" max="15" width="8" style="75" customWidth="1"/>
    <col min="16" max="26" width="9.140625" style="75"/>
    <col min="27" max="27" width="9.28515625" style="75" customWidth="1"/>
    <col min="28" max="16384" width="9.140625" style="75"/>
  </cols>
  <sheetData>
    <row r="1" spans="1:13" ht="15" customHeight="1">
      <c r="C1" s="307"/>
      <c r="J1" s="1397" t="s">
        <v>165</v>
      </c>
      <c r="K1" s="1397"/>
      <c r="L1" s="1397"/>
      <c r="M1" s="1397"/>
    </row>
    <row r="2" spans="1:13" ht="15" customHeight="1">
      <c r="C2" s="307"/>
      <c r="J2" s="1397" t="s">
        <v>166</v>
      </c>
      <c r="K2" s="1397"/>
      <c r="L2" s="1397"/>
      <c r="M2" s="1397"/>
    </row>
    <row r="3" spans="1:13" ht="15" customHeight="1">
      <c r="C3" s="307"/>
      <c r="J3" s="757" t="s">
        <v>167</v>
      </c>
      <c r="K3" s="757"/>
      <c r="L3" s="757"/>
      <c r="M3" s="757"/>
    </row>
    <row r="4" spans="1:13" ht="12.75" customHeight="1">
      <c r="C4" s="307"/>
      <c r="J4" s="373"/>
      <c r="K4" s="373"/>
      <c r="L4" s="373"/>
      <c r="M4" s="373"/>
    </row>
    <row r="5" spans="1:13" ht="14.25" customHeight="1">
      <c r="C5" s="307"/>
      <c r="J5" s="763"/>
      <c r="K5" s="764"/>
      <c r="L5" s="764"/>
      <c r="M5" s="764"/>
    </row>
    <row r="6" spans="1:13" s="1" customFormat="1" ht="15" customHeight="1">
      <c r="A6" s="758"/>
      <c r="B6" s="758"/>
      <c r="C6" s="308"/>
      <c r="D6" s="1398" t="s">
        <v>230</v>
      </c>
      <c r="E6" s="1398"/>
      <c r="F6" s="1398"/>
      <c r="G6" s="1398"/>
      <c r="H6" s="1398"/>
      <c r="I6" s="1398"/>
      <c r="J6" s="1398"/>
      <c r="K6" s="758"/>
      <c r="L6" s="758"/>
      <c r="M6" s="758"/>
    </row>
    <row r="7" spans="1:13" s="1" customFormat="1">
      <c r="A7" s="758"/>
      <c r="B7" s="758"/>
      <c r="C7" s="758"/>
      <c r="D7" s="1185" t="s">
        <v>99</v>
      </c>
      <c r="E7" s="1186"/>
      <c r="F7" s="1186"/>
      <c r="G7" s="1186"/>
      <c r="H7" s="1186"/>
      <c r="I7" s="1186"/>
      <c r="J7" s="1186"/>
      <c r="K7" s="758"/>
      <c r="L7" s="758"/>
      <c r="M7" s="758"/>
    </row>
    <row r="8" spans="1:13" s="1" customFormat="1" ht="15" customHeight="1">
      <c r="A8" s="759"/>
      <c r="B8" s="759"/>
      <c r="C8" s="759"/>
      <c r="D8" s="1184" t="s">
        <v>97</v>
      </c>
      <c r="E8" s="1184"/>
      <c r="F8" s="1184"/>
      <c r="G8" s="1184"/>
      <c r="H8" s="1184"/>
      <c r="I8" s="1184"/>
      <c r="J8" s="1184"/>
      <c r="K8" s="759"/>
      <c r="L8" s="759"/>
      <c r="M8" s="759"/>
    </row>
    <row r="9" spans="1:13" s="1" customFormat="1" ht="13.5" thickBot="1">
      <c r="E9" s="2"/>
      <c r="F9" s="3"/>
      <c r="J9" s="1187" t="s">
        <v>98</v>
      </c>
      <c r="K9" s="1187"/>
      <c r="L9" s="1187"/>
      <c r="M9" s="1187"/>
    </row>
    <row r="10" spans="1:13" s="47" customFormat="1" ht="36.75" customHeight="1">
      <c r="A10" s="1188" t="s">
        <v>0</v>
      </c>
      <c r="B10" s="1191" t="s">
        <v>1</v>
      </c>
      <c r="C10" s="1191" t="s">
        <v>2</v>
      </c>
      <c r="D10" s="1194" t="s">
        <v>4</v>
      </c>
      <c r="E10" s="1218" t="s">
        <v>5</v>
      </c>
      <c r="F10" s="1221" t="s">
        <v>7</v>
      </c>
      <c r="G10" s="1202" t="s">
        <v>177</v>
      </c>
      <c r="H10" s="1202" t="s">
        <v>139</v>
      </c>
      <c r="I10" s="1202" t="s">
        <v>178</v>
      </c>
      <c r="J10" s="1205" t="s">
        <v>8</v>
      </c>
      <c r="K10" s="1206"/>
      <c r="L10" s="1206"/>
      <c r="M10" s="1207"/>
    </row>
    <row r="11" spans="1:13" s="47" customFormat="1" ht="18.75" customHeight="1">
      <c r="A11" s="1189"/>
      <c r="B11" s="1192"/>
      <c r="C11" s="1192"/>
      <c r="D11" s="1195"/>
      <c r="E11" s="1219"/>
      <c r="F11" s="1222"/>
      <c r="G11" s="1203"/>
      <c r="H11" s="1203"/>
      <c r="I11" s="1203"/>
      <c r="J11" s="1208" t="s">
        <v>4</v>
      </c>
      <c r="K11" s="1210" t="s">
        <v>9</v>
      </c>
      <c r="L11" s="1210"/>
      <c r="M11" s="1211"/>
    </row>
    <row r="12" spans="1:13" s="47" customFormat="1" ht="62.25" customHeight="1" thickBot="1">
      <c r="A12" s="1190"/>
      <c r="B12" s="1193"/>
      <c r="C12" s="1193"/>
      <c r="D12" s="1196"/>
      <c r="E12" s="1220"/>
      <c r="F12" s="1223"/>
      <c r="G12" s="1204"/>
      <c r="H12" s="1204"/>
      <c r="I12" s="1204"/>
      <c r="J12" s="1209"/>
      <c r="K12" s="129" t="s">
        <v>115</v>
      </c>
      <c r="L12" s="129" t="s">
        <v>140</v>
      </c>
      <c r="M12" s="130" t="s">
        <v>176</v>
      </c>
    </row>
    <row r="13" spans="1:13" s="1" customFormat="1" ht="15.75" customHeight="1">
      <c r="A13" s="1212"/>
      <c r="B13" s="1213"/>
      <c r="C13" s="1213"/>
      <c r="D13" s="1213"/>
      <c r="E13" s="1213"/>
      <c r="F13" s="1213"/>
      <c r="G13" s="1213"/>
      <c r="H13" s="1213"/>
      <c r="I13" s="1213"/>
      <c r="J13" s="1213"/>
      <c r="K13" s="1213"/>
      <c r="L13" s="1213"/>
      <c r="M13" s="1214"/>
    </row>
    <row r="14" spans="1:13" s="1" customFormat="1" ht="14.25" customHeight="1">
      <c r="A14" s="1215" t="s">
        <v>10</v>
      </c>
      <c r="B14" s="1216"/>
      <c r="C14" s="1216"/>
      <c r="D14" s="1216"/>
      <c r="E14" s="1216"/>
      <c r="F14" s="1216"/>
      <c r="G14" s="1216"/>
      <c r="H14" s="1216"/>
      <c r="I14" s="1216"/>
      <c r="J14" s="1216"/>
      <c r="K14" s="1216"/>
      <c r="L14" s="1216"/>
      <c r="M14" s="1217"/>
    </row>
    <row r="15" spans="1:13" s="1" customFormat="1" ht="14.25" customHeight="1">
      <c r="A15" s="5" t="s">
        <v>11</v>
      </c>
      <c r="B15" s="1197" t="s">
        <v>12</v>
      </c>
      <c r="C15" s="1197"/>
      <c r="D15" s="1197"/>
      <c r="E15" s="1197"/>
      <c r="F15" s="1197"/>
      <c r="G15" s="1197"/>
      <c r="H15" s="1197"/>
      <c r="I15" s="1197"/>
      <c r="J15" s="1197"/>
      <c r="K15" s="1197"/>
      <c r="L15" s="1197"/>
      <c r="M15" s="1198"/>
    </row>
    <row r="16" spans="1:13" s="1" customFormat="1" ht="15.75" customHeight="1">
      <c r="A16" s="6" t="s">
        <v>11</v>
      </c>
      <c r="B16" s="7" t="s">
        <v>11</v>
      </c>
      <c r="C16" s="1199" t="s">
        <v>13</v>
      </c>
      <c r="D16" s="1200"/>
      <c r="E16" s="1200"/>
      <c r="F16" s="1200"/>
      <c r="G16" s="1200"/>
      <c r="H16" s="1200"/>
      <c r="I16" s="1200"/>
      <c r="J16" s="1200"/>
      <c r="K16" s="1200"/>
      <c r="L16" s="1200"/>
      <c r="M16" s="1201"/>
    </row>
    <row r="17" spans="1:20" s="4" customFormat="1" ht="12.75" customHeight="1">
      <c r="A17" s="8" t="s">
        <v>11</v>
      </c>
      <c r="B17" s="9" t="s">
        <v>11</v>
      </c>
      <c r="C17" s="193" t="s">
        <v>11</v>
      </c>
      <c r="D17" s="1399" t="s">
        <v>14</v>
      </c>
      <c r="E17" s="10"/>
      <c r="F17" s="339" t="s">
        <v>17</v>
      </c>
      <c r="G17" s="94">
        <f>9455.7+487.4-51.9+300-10-14.9</f>
        <v>10166.300000000001</v>
      </c>
      <c r="H17" s="94">
        <v>9251.1</v>
      </c>
      <c r="I17" s="94">
        <v>9237.1</v>
      </c>
      <c r="J17" s="316"/>
      <c r="K17" s="378"/>
      <c r="L17" s="377"/>
      <c r="M17" s="173"/>
    </row>
    <row r="18" spans="1:20" s="4" customFormat="1" ht="12.75" customHeight="1">
      <c r="A18" s="375"/>
      <c r="B18" s="9"/>
      <c r="C18" s="376"/>
      <c r="D18" s="1400"/>
      <c r="E18" s="10"/>
      <c r="F18" s="19" t="s">
        <v>102</v>
      </c>
      <c r="G18" s="94">
        <f>52.5-10.1</f>
        <v>42.4</v>
      </c>
      <c r="H18" s="94"/>
      <c r="I18" s="94"/>
      <c r="J18" s="316"/>
      <c r="K18" s="377"/>
      <c r="L18" s="377"/>
      <c r="M18" s="379"/>
    </row>
    <row r="19" spans="1:20" s="4" customFormat="1" ht="12.75" customHeight="1">
      <c r="A19" s="375"/>
      <c r="B19" s="9"/>
      <c r="C19" s="376"/>
      <c r="D19" s="1400"/>
      <c r="E19" s="10"/>
      <c r="F19" s="339" t="s">
        <v>36</v>
      </c>
      <c r="G19" s="94">
        <v>10</v>
      </c>
      <c r="H19" s="94">
        <v>0</v>
      </c>
      <c r="I19" s="94">
        <v>0</v>
      </c>
      <c r="J19" s="316"/>
      <c r="K19" s="377"/>
      <c r="L19" s="377"/>
      <c r="M19" s="379"/>
    </row>
    <row r="20" spans="1:20" s="4" customFormat="1" ht="12.75" customHeight="1">
      <c r="A20" s="375"/>
      <c r="B20" s="9"/>
      <c r="C20" s="376"/>
      <c r="D20" s="709"/>
      <c r="E20" s="10"/>
      <c r="F20" s="339" t="s">
        <v>37</v>
      </c>
      <c r="G20" s="94">
        <v>28.3</v>
      </c>
      <c r="H20" s="94"/>
      <c r="I20" s="94"/>
      <c r="J20" s="316"/>
      <c r="K20" s="377"/>
      <c r="L20" s="377"/>
      <c r="M20" s="379"/>
    </row>
    <row r="21" spans="1:20" s="4" customFormat="1" ht="12.75" customHeight="1">
      <c r="A21" s="375"/>
      <c r="B21" s="9"/>
      <c r="C21" s="376"/>
      <c r="D21" s="709"/>
      <c r="E21" s="10"/>
      <c r="F21" s="339" t="s">
        <v>18</v>
      </c>
      <c r="G21" s="94">
        <f>582.5-6.8+30.3</f>
        <v>606</v>
      </c>
      <c r="H21" s="94">
        <f>582.5-6.8</f>
        <v>575.70000000000005</v>
      </c>
      <c r="I21" s="94">
        <f>582.5-6.8</f>
        <v>575.70000000000005</v>
      </c>
      <c r="J21" s="316"/>
      <c r="K21" s="377"/>
      <c r="L21" s="377"/>
      <c r="M21" s="379"/>
    </row>
    <row r="22" spans="1:20" s="4" customFormat="1" ht="12.75" customHeight="1">
      <c r="A22" s="375"/>
      <c r="B22" s="9"/>
      <c r="C22" s="376"/>
      <c r="D22" s="709"/>
      <c r="E22" s="10"/>
      <c r="F22" s="19" t="s">
        <v>20</v>
      </c>
      <c r="G22" s="94">
        <v>28.3</v>
      </c>
      <c r="H22" s="94">
        <v>3.3</v>
      </c>
      <c r="I22" s="94">
        <v>3.3</v>
      </c>
      <c r="J22" s="316"/>
      <c r="K22" s="377"/>
      <c r="L22" s="377"/>
      <c r="M22" s="379"/>
    </row>
    <row r="23" spans="1:20" s="4" customFormat="1" ht="15.75" customHeight="1">
      <c r="A23" s="375"/>
      <c r="B23" s="9"/>
      <c r="C23" s="376"/>
      <c r="D23" s="709"/>
      <c r="E23" s="10"/>
      <c r="F23" s="19" t="s">
        <v>21</v>
      </c>
      <c r="G23" s="94">
        <f>29+182</f>
        <v>211</v>
      </c>
      <c r="H23" s="94">
        <v>0</v>
      </c>
      <c r="I23" s="94">
        <v>0</v>
      </c>
      <c r="J23" s="316"/>
      <c r="K23" s="377"/>
      <c r="L23" s="377"/>
      <c r="M23" s="379"/>
    </row>
    <row r="24" spans="1:20" s="4" customFormat="1" ht="29.25" customHeight="1">
      <c r="A24" s="11"/>
      <c r="B24" s="12"/>
      <c r="C24" s="374"/>
      <c r="D24" s="727" t="s">
        <v>15</v>
      </c>
      <c r="E24" s="778"/>
      <c r="F24" s="394"/>
      <c r="G24" s="779"/>
      <c r="H24" s="779"/>
      <c r="I24" s="779"/>
      <c r="J24" s="780" t="s">
        <v>101</v>
      </c>
      <c r="K24" s="781">
        <v>432.5</v>
      </c>
      <c r="L24" s="781">
        <v>432.5</v>
      </c>
      <c r="M24" s="782">
        <v>432.5</v>
      </c>
    </row>
    <row r="25" spans="1:20" s="1" customFormat="1" ht="27.75" customHeight="1">
      <c r="A25" s="1230"/>
      <c r="B25" s="1231"/>
      <c r="C25" s="1249"/>
      <c r="D25" s="1233" t="s">
        <v>159</v>
      </c>
      <c r="E25" s="306"/>
      <c r="F25" s="16"/>
      <c r="G25" s="211"/>
      <c r="H25" s="211"/>
      <c r="I25" s="211"/>
      <c r="J25" s="219" t="s">
        <v>180</v>
      </c>
      <c r="K25" s="232">
        <v>4</v>
      </c>
      <c r="L25" s="139">
        <v>4</v>
      </c>
      <c r="M25" s="231">
        <v>4</v>
      </c>
    </row>
    <row r="26" spans="1:20" s="1" customFormat="1" ht="18" customHeight="1">
      <c r="A26" s="1230"/>
      <c r="B26" s="1231"/>
      <c r="C26" s="1249"/>
      <c r="D26" s="1228"/>
      <c r="E26" s="306"/>
      <c r="F26" s="19"/>
      <c r="G26" s="94"/>
      <c r="H26" s="94"/>
      <c r="I26" s="94"/>
      <c r="J26" s="710" t="s">
        <v>91</v>
      </c>
      <c r="K26" s="233">
        <v>21</v>
      </c>
      <c r="L26" s="408">
        <v>21</v>
      </c>
      <c r="M26" s="226">
        <v>21</v>
      </c>
      <c r="N26" s="561"/>
      <c r="P26" s="198"/>
      <c r="Q26" s="198"/>
      <c r="R26" s="198"/>
    </row>
    <row r="27" spans="1:20" s="1" customFormat="1" ht="17.25" customHeight="1">
      <c r="A27" s="712"/>
      <c r="B27" s="713"/>
      <c r="C27" s="714"/>
      <c r="D27" s="1228"/>
      <c r="E27" s="294"/>
      <c r="F27" s="19"/>
      <c r="G27" s="94"/>
      <c r="H27" s="94"/>
      <c r="I27" s="94"/>
      <c r="J27" s="559" t="s">
        <v>174</v>
      </c>
      <c r="K27" s="232">
        <v>45</v>
      </c>
      <c r="L27" s="139">
        <v>50</v>
      </c>
      <c r="M27" s="231">
        <v>50</v>
      </c>
    </row>
    <row r="28" spans="1:20" s="1" customFormat="1" ht="27.75" customHeight="1">
      <c r="A28" s="712"/>
      <c r="B28" s="713"/>
      <c r="C28" s="714"/>
      <c r="D28" s="1228"/>
      <c r="E28" s="294"/>
      <c r="F28" s="19"/>
      <c r="G28" s="94"/>
      <c r="H28" s="94"/>
      <c r="I28" s="94"/>
      <c r="J28" s="711" t="s">
        <v>142</v>
      </c>
      <c r="K28" s="380" t="s">
        <v>199</v>
      </c>
      <c r="L28" s="565" t="s">
        <v>199</v>
      </c>
      <c r="M28" s="381" t="s">
        <v>199</v>
      </c>
      <c r="T28" s="3"/>
    </row>
    <row r="29" spans="1:20" s="1" customFormat="1" ht="18.75" customHeight="1">
      <c r="A29" s="712"/>
      <c r="B29" s="713"/>
      <c r="C29" s="714"/>
      <c r="D29" s="1228"/>
      <c r="E29" s="294"/>
      <c r="F29" s="19"/>
      <c r="G29" s="94"/>
      <c r="H29" s="94"/>
      <c r="I29" s="94"/>
      <c r="J29" s="1239" t="s">
        <v>158</v>
      </c>
      <c r="K29" s="564"/>
      <c r="L29" s="293">
        <v>4</v>
      </c>
      <c r="M29" s="176">
        <v>12</v>
      </c>
    </row>
    <row r="30" spans="1:20" s="1" customFormat="1" ht="21.75" customHeight="1">
      <c r="A30" s="712"/>
      <c r="B30" s="713"/>
      <c r="C30" s="714"/>
      <c r="D30" s="1248"/>
      <c r="E30" s="294"/>
      <c r="F30" s="22"/>
      <c r="G30" s="94"/>
      <c r="H30" s="94"/>
      <c r="I30" s="94"/>
      <c r="J30" s="1240"/>
      <c r="K30" s="232"/>
      <c r="L30" s="139"/>
      <c r="M30" s="231"/>
      <c r="N30" s="198"/>
    </row>
    <row r="31" spans="1:20" s="1" customFormat="1" ht="26.25" customHeight="1">
      <c r="A31" s="23"/>
      <c r="B31" s="736"/>
      <c r="C31" s="1069"/>
      <c r="D31" s="1241" t="s">
        <v>160</v>
      </c>
      <c r="E31" s="290"/>
      <c r="F31" s="382"/>
      <c r="G31" s="93"/>
      <c r="H31" s="132"/>
      <c r="I31" s="132"/>
      <c r="J31" s="1244" t="s">
        <v>169</v>
      </c>
      <c r="K31" s="1246" t="s">
        <v>143</v>
      </c>
      <c r="L31" s="1224" t="s">
        <v>143</v>
      </c>
      <c r="M31" s="1226" t="s">
        <v>143</v>
      </c>
      <c r="N31" s="569"/>
    </row>
    <row r="32" spans="1:20" s="1" customFormat="1" ht="17.25" customHeight="1">
      <c r="A32" s="23"/>
      <c r="B32" s="736"/>
      <c r="C32" s="1069"/>
      <c r="D32" s="1242"/>
      <c r="E32" s="291"/>
      <c r="F32" s="339"/>
      <c r="G32" s="94"/>
      <c r="H32" s="133"/>
      <c r="I32" s="133"/>
      <c r="J32" s="1245"/>
      <c r="K32" s="1247"/>
      <c r="L32" s="1225"/>
      <c r="M32" s="1227"/>
      <c r="N32" s="389"/>
    </row>
    <row r="33" spans="1:14" s="1" customFormat="1" ht="40.5" customHeight="1">
      <c r="A33" s="23"/>
      <c r="B33" s="736"/>
      <c r="C33" s="1069"/>
      <c r="D33" s="1243"/>
      <c r="E33" s="1066"/>
      <c r="F33" s="339"/>
      <c r="G33" s="94"/>
      <c r="H33" s="133"/>
      <c r="I33" s="133"/>
      <c r="J33" s="529" t="s">
        <v>122</v>
      </c>
      <c r="K33" s="530" t="s">
        <v>181</v>
      </c>
      <c r="L33" s="531" t="s">
        <v>181</v>
      </c>
      <c r="M33" s="532" t="s">
        <v>181</v>
      </c>
    </row>
    <row r="34" spans="1:14" s="1" customFormat="1" ht="29.25" customHeight="1">
      <c r="A34" s="23"/>
      <c r="B34" s="736"/>
      <c r="C34" s="1069"/>
      <c r="D34" s="567" t="s">
        <v>194</v>
      </c>
      <c r="E34" s="1042"/>
      <c r="F34" s="535"/>
      <c r="G34" s="536"/>
      <c r="H34" s="492"/>
      <c r="I34" s="492"/>
      <c r="J34" s="529" t="s">
        <v>196</v>
      </c>
      <c r="K34" s="530" t="s">
        <v>195</v>
      </c>
      <c r="L34" s="531" t="s">
        <v>208</v>
      </c>
      <c r="M34" s="532" t="s">
        <v>208</v>
      </c>
      <c r="N34" s="575"/>
    </row>
    <row r="35" spans="1:14" s="1" customFormat="1" ht="28.5" customHeight="1">
      <c r="A35" s="23"/>
      <c r="B35" s="736"/>
      <c r="C35" s="1069"/>
      <c r="D35" s="1067"/>
      <c r="E35" s="533"/>
      <c r="F35" s="19"/>
      <c r="G35" s="94"/>
      <c r="H35" s="94"/>
      <c r="I35" s="94"/>
      <c r="J35" s="598" t="s">
        <v>209</v>
      </c>
      <c r="K35" s="344" t="s">
        <v>16</v>
      </c>
      <c r="L35" s="410" t="s">
        <v>16</v>
      </c>
      <c r="M35" s="346" t="s">
        <v>16</v>
      </c>
      <c r="N35" s="575"/>
    </row>
    <row r="36" spans="1:14" s="1" customFormat="1" ht="15.75" customHeight="1">
      <c r="A36" s="23"/>
      <c r="B36" s="736"/>
      <c r="C36" s="1069"/>
      <c r="D36" s="1071"/>
      <c r="E36" s="1064"/>
      <c r="F36" s="96"/>
      <c r="G36" s="98"/>
      <c r="H36" s="134"/>
      <c r="I36" s="134"/>
      <c r="J36" s="595" t="s">
        <v>186</v>
      </c>
      <c r="K36" s="1072" t="s">
        <v>187</v>
      </c>
      <c r="L36" s="783" t="s">
        <v>187</v>
      </c>
      <c r="M36" s="784" t="s">
        <v>187</v>
      </c>
      <c r="N36" s="576"/>
    </row>
    <row r="37" spans="1:14" s="1" customFormat="1" ht="46.5" customHeight="1">
      <c r="A37" s="23"/>
      <c r="B37" s="1030"/>
      <c r="C37" s="1069"/>
      <c r="D37" s="1070" t="s">
        <v>259</v>
      </c>
      <c r="E37" s="1064"/>
      <c r="F37" s="96"/>
      <c r="G37" s="98"/>
      <c r="H37" s="134"/>
      <c r="I37" s="134"/>
      <c r="J37" s="215" t="s">
        <v>257</v>
      </c>
      <c r="K37" s="147">
        <v>7</v>
      </c>
      <c r="L37" s="534"/>
      <c r="M37" s="362"/>
      <c r="N37" s="1028"/>
    </row>
    <row r="38" spans="1:14" s="1" customFormat="1" ht="26.25" customHeight="1">
      <c r="A38" s="712"/>
      <c r="B38" s="736"/>
      <c r="C38" s="1065"/>
      <c r="D38" s="1048" t="s">
        <v>23</v>
      </c>
      <c r="E38" s="311"/>
      <c r="F38" s="19"/>
      <c r="G38" s="94"/>
      <c r="H38" s="94"/>
      <c r="I38" s="94"/>
      <c r="J38" s="728" t="s">
        <v>182</v>
      </c>
      <c r="K38" s="314">
        <v>1</v>
      </c>
      <c r="L38" s="770"/>
      <c r="M38" s="733"/>
    </row>
    <row r="39" spans="1:14" s="1" customFormat="1" ht="30.75" customHeight="1">
      <c r="A39" s="712"/>
      <c r="B39" s="736"/>
      <c r="C39" s="726"/>
      <c r="D39" s="1228" t="s">
        <v>121</v>
      </c>
      <c r="E39" s="786" t="s">
        <v>231</v>
      </c>
      <c r="F39" s="25"/>
      <c r="G39" s="93"/>
      <c r="H39" s="93"/>
      <c r="I39" s="93"/>
      <c r="J39" s="760" t="s">
        <v>185</v>
      </c>
      <c r="K39" s="512" t="s">
        <v>288</v>
      </c>
      <c r="L39" s="511" t="s">
        <v>184</v>
      </c>
      <c r="M39" s="513" t="s">
        <v>183</v>
      </c>
    </row>
    <row r="40" spans="1:14" s="1" customFormat="1" ht="23.25" customHeight="1">
      <c r="A40" s="712"/>
      <c r="B40" s="713"/>
      <c r="C40" s="726"/>
      <c r="D40" s="1229"/>
      <c r="E40" s="785"/>
      <c r="F40" s="19"/>
      <c r="G40" s="98"/>
      <c r="H40" s="94"/>
      <c r="I40" s="94"/>
      <c r="J40" s="514"/>
      <c r="K40" s="515"/>
      <c r="L40" s="516"/>
      <c r="M40" s="517"/>
    </row>
    <row r="41" spans="1:14" s="1" customFormat="1" ht="17.25" customHeight="1">
      <c r="A41" s="1230"/>
      <c r="B41" s="1231"/>
      <c r="C41" s="1232"/>
      <c r="D41" s="1233" t="s">
        <v>112</v>
      </c>
      <c r="E41" s="1236"/>
      <c r="F41" s="25"/>
      <c r="G41" s="93"/>
      <c r="H41" s="93"/>
      <c r="I41" s="93"/>
      <c r="J41" s="372" t="s">
        <v>27</v>
      </c>
      <c r="K41" s="234"/>
      <c r="L41" s="409">
        <v>1</v>
      </c>
      <c r="M41" s="225"/>
    </row>
    <row r="42" spans="1:14" s="1" customFormat="1" ht="28.5" customHeight="1">
      <c r="A42" s="1230"/>
      <c r="B42" s="1231"/>
      <c r="C42" s="1232"/>
      <c r="D42" s="1234"/>
      <c r="E42" s="1237"/>
      <c r="F42" s="19"/>
      <c r="G42" s="94"/>
      <c r="H42" s="94"/>
      <c r="I42" s="94"/>
      <c r="J42" s="89" t="s">
        <v>116</v>
      </c>
      <c r="K42" s="345" t="s">
        <v>144</v>
      </c>
      <c r="L42" s="410" t="s">
        <v>144</v>
      </c>
      <c r="M42" s="346" t="s">
        <v>144</v>
      </c>
    </row>
    <row r="43" spans="1:14" s="1" customFormat="1" ht="31.5" customHeight="1">
      <c r="A43" s="1230"/>
      <c r="B43" s="1231"/>
      <c r="C43" s="1232"/>
      <c r="D43" s="1235"/>
      <c r="E43" s="1238"/>
      <c r="F43" s="22"/>
      <c r="G43" s="98"/>
      <c r="H43" s="98"/>
      <c r="I43" s="98"/>
      <c r="J43" s="88"/>
      <c r="K43" s="518"/>
      <c r="L43" s="411"/>
      <c r="M43" s="227"/>
    </row>
    <row r="44" spans="1:14" s="1" customFormat="1" ht="19.5" customHeight="1">
      <c r="A44" s="712"/>
      <c r="B44" s="713"/>
      <c r="C44" s="714"/>
      <c r="D44" s="1228" t="s">
        <v>128</v>
      </c>
      <c r="E44" s="767"/>
      <c r="F44" s="19"/>
      <c r="G44" s="94"/>
      <c r="H44" s="94"/>
      <c r="I44" s="94"/>
      <c r="J44" s="329" t="s">
        <v>30</v>
      </c>
      <c r="K44" s="319">
        <v>130</v>
      </c>
      <c r="L44" s="412">
        <v>130</v>
      </c>
      <c r="M44" s="228">
        <v>130</v>
      </c>
    </row>
    <row r="45" spans="1:14" s="1" customFormat="1" ht="21.75" customHeight="1">
      <c r="A45" s="712"/>
      <c r="B45" s="713"/>
      <c r="C45" s="714"/>
      <c r="D45" s="1268"/>
      <c r="E45" s="20"/>
      <c r="F45" s="19"/>
      <c r="G45" s="97"/>
      <c r="H45" s="97"/>
      <c r="I45" s="97"/>
      <c r="J45" s="519"/>
      <c r="K45" s="403"/>
      <c r="L45" s="413"/>
      <c r="M45" s="229"/>
    </row>
    <row r="46" spans="1:14" s="1" customFormat="1" ht="27.75" customHeight="1">
      <c r="A46" s="712"/>
      <c r="B46" s="736"/>
      <c r="C46" s="726"/>
      <c r="D46" s="1233" t="s">
        <v>33</v>
      </c>
      <c r="E46" s="66"/>
      <c r="F46" s="25"/>
      <c r="G46" s="93"/>
      <c r="H46" s="93"/>
      <c r="I46" s="93"/>
      <c r="J46" s="743" t="s">
        <v>34</v>
      </c>
      <c r="K46" s="187">
        <v>20</v>
      </c>
      <c r="L46" s="142">
        <v>20</v>
      </c>
      <c r="M46" s="160">
        <v>20</v>
      </c>
    </row>
    <row r="47" spans="1:14" s="1" customFormat="1" ht="15" customHeight="1">
      <c r="A47" s="23"/>
      <c r="B47" s="736"/>
      <c r="C47" s="726"/>
      <c r="D47" s="1235"/>
      <c r="E47" s="21"/>
      <c r="F47" s="22"/>
      <c r="G47" s="98"/>
      <c r="H47" s="98"/>
      <c r="I47" s="98"/>
      <c r="J47" s="358"/>
      <c r="K47" s="24"/>
      <c r="L47" s="140"/>
      <c r="M47" s="161"/>
    </row>
    <row r="48" spans="1:14" s="1" customFormat="1" ht="11.25" customHeight="1">
      <c r="A48" s="23"/>
      <c r="B48" s="713"/>
      <c r="C48" s="714"/>
      <c r="D48" s="1233" t="s">
        <v>232</v>
      </c>
      <c r="E48" s="66"/>
      <c r="F48" s="297"/>
      <c r="G48" s="93"/>
      <c r="H48" s="93"/>
      <c r="I48" s="93"/>
      <c r="J48" s="1244" t="s">
        <v>235</v>
      </c>
      <c r="K48" s="187">
        <v>55</v>
      </c>
      <c r="L48" s="142">
        <v>55</v>
      </c>
      <c r="M48" s="160">
        <v>55</v>
      </c>
    </row>
    <row r="49" spans="1:14" s="1" customFormat="1" ht="15.75" customHeight="1">
      <c r="A49" s="23"/>
      <c r="B49" s="713"/>
      <c r="C49" s="714"/>
      <c r="D49" s="1248"/>
      <c r="E49" s="21"/>
      <c r="F49" s="110"/>
      <c r="G49" s="98"/>
      <c r="H49" s="98"/>
      <c r="I49" s="98"/>
      <c r="J49" s="1298"/>
      <c r="K49" s="24"/>
      <c r="L49" s="140"/>
      <c r="M49" s="161"/>
    </row>
    <row r="50" spans="1:14" s="1" customFormat="1" ht="41.25" customHeight="1">
      <c r="A50" s="23"/>
      <c r="B50" s="713"/>
      <c r="C50" s="714"/>
      <c r="D50" s="740" t="s">
        <v>129</v>
      </c>
      <c r="E50" s="520"/>
      <c r="F50" s="110"/>
      <c r="G50" s="772"/>
      <c r="H50" s="772"/>
      <c r="I50" s="772"/>
      <c r="J50" s="300" t="s">
        <v>236</v>
      </c>
      <c r="K50" s="301"/>
      <c r="L50" s="415">
        <v>1</v>
      </c>
      <c r="M50" s="302"/>
    </row>
    <row r="51" spans="1:14" s="1" customFormat="1" ht="15.75" customHeight="1" thickBot="1">
      <c r="A51" s="23"/>
      <c r="B51" s="713"/>
      <c r="C51" s="714"/>
      <c r="D51" s="787"/>
      <c r="E51" s="790"/>
      <c r="F51" s="795" t="s">
        <v>43</v>
      </c>
      <c r="G51" s="221">
        <f>SUM(G17:G50)</f>
        <v>11092.3</v>
      </c>
      <c r="H51" s="221">
        <f>SUM(H17:H50)</f>
        <v>9830.1</v>
      </c>
      <c r="I51" s="221">
        <f>SUM(I17:I50)</f>
        <v>9816.1</v>
      </c>
      <c r="J51" s="716"/>
      <c r="K51" s="374"/>
      <c r="L51" s="788"/>
      <c r="M51" s="789"/>
    </row>
    <row r="52" spans="1:14" s="1" customFormat="1" ht="18" customHeight="1">
      <c r="A52" s="1259" t="s">
        <v>11</v>
      </c>
      <c r="B52" s="1269" t="s">
        <v>11</v>
      </c>
      <c r="C52" s="1263" t="s">
        <v>19</v>
      </c>
      <c r="D52" s="1272" t="s">
        <v>41</v>
      </c>
      <c r="E52" s="1265"/>
      <c r="F52" s="213" t="s">
        <v>17</v>
      </c>
      <c r="G52" s="122">
        <v>246.1</v>
      </c>
      <c r="H52" s="122">
        <v>246.1</v>
      </c>
      <c r="I52" s="122">
        <v>246.1</v>
      </c>
      <c r="J52" s="1277" t="s">
        <v>42</v>
      </c>
      <c r="K52" s="1250">
        <v>9</v>
      </c>
      <c r="L52" s="1253">
        <v>9</v>
      </c>
      <c r="M52" s="1256">
        <v>9</v>
      </c>
    </row>
    <row r="53" spans="1:14" s="1" customFormat="1" ht="12.75" customHeight="1">
      <c r="A53" s="1230"/>
      <c r="B53" s="1270"/>
      <c r="C53" s="1232"/>
      <c r="D53" s="1228"/>
      <c r="E53" s="1266"/>
      <c r="F53" s="22"/>
      <c r="G53" s="98"/>
      <c r="H53" s="416"/>
      <c r="I53" s="98"/>
      <c r="J53" s="1309"/>
      <c r="K53" s="1251"/>
      <c r="L53" s="1254"/>
      <c r="M53" s="1257"/>
    </row>
    <row r="54" spans="1:14" s="1" customFormat="1" ht="16.5" customHeight="1" thickBot="1">
      <c r="A54" s="1260"/>
      <c r="B54" s="1271"/>
      <c r="C54" s="1264"/>
      <c r="D54" s="1273"/>
      <c r="E54" s="1267"/>
      <c r="F54" s="796" t="s">
        <v>43</v>
      </c>
      <c r="G54" s="100">
        <f t="shared" ref="G54:I54" si="0">SUM(G52:G53)</f>
        <v>246.1</v>
      </c>
      <c r="H54" s="218">
        <f t="shared" si="0"/>
        <v>246.1</v>
      </c>
      <c r="I54" s="100">
        <f t="shared" si="0"/>
        <v>246.1</v>
      </c>
      <c r="J54" s="335"/>
      <c r="K54" s="1252"/>
      <c r="L54" s="1255"/>
      <c r="M54" s="1258"/>
    </row>
    <row r="55" spans="1:14" s="1" customFormat="1" ht="12.75" customHeight="1">
      <c r="A55" s="1259" t="s">
        <v>11</v>
      </c>
      <c r="B55" s="1261" t="s">
        <v>11</v>
      </c>
      <c r="C55" s="1263" t="s">
        <v>22</v>
      </c>
      <c r="D55" s="1272" t="s">
        <v>44</v>
      </c>
      <c r="E55" s="1265"/>
      <c r="F55" s="213" t="s">
        <v>17</v>
      </c>
      <c r="G55" s="122">
        <f>315.2+48.8-19</f>
        <v>345</v>
      </c>
      <c r="H55" s="122">
        <f t="shared" ref="H55:I55" si="1">315.2+48.8</f>
        <v>364</v>
      </c>
      <c r="I55" s="122">
        <f t="shared" si="1"/>
        <v>364</v>
      </c>
      <c r="J55" s="324" t="s">
        <v>45</v>
      </c>
      <c r="K55" s="729">
        <v>31</v>
      </c>
      <c r="L55" s="769">
        <v>31</v>
      </c>
      <c r="M55" s="732">
        <v>31</v>
      </c>
    </row>
    <row r="56" spans="1:14" s="1" customFormat="1" ht="9.75" customHeight="1">
      <c r="A56" s="1230"/>
      <c r="B56" s="1231"/>
      <c r="C56" s="1232"/>
      <c r="D56" s="1228"/>
      <c r="E56" s="1266"/>
      <c r="F56" s="791"/>
      <c r="G56" s="98"/>
      <c r="H56" s="416"/>
      <c r="I56" s="98"/>
      <c r="J56" s="728"/>
      <c r="K56" s="730"/>
      <c r="L56" s="770"/>
      <c r="M56" s="733"/>
      <c r="N56" s="389"/>
    </row>
    <row r="57" spans="1:14" s="1" customFormat="1" ht="18" customHeight="1" thickBot="1">
      <c r="A57" s="1260"/>
      <c r="B57" s="1262"/>
      <c r="C57" s="1264"/>
      <c r="D57" s="1273"/>
      <c r="E57" s="1267"/>
      <c r="F57" s="796" t="s">
        <v>43</v>
      </c>
      <c r="G57" s="100">
        <f>SUM(G55:G56)</f>
        <v>345</v>
      </c>
      <c r="H57" s="218">
        <f>SUM(H55:H56)</f>
        <v>364</v>
      </c>
      <c r="I57" s="100">
        <f>SUM(I55:I56)</f>
        <v>364</v>
      </c>
      <c r="J57" s="90"/>
      <c r="K57" s="720"/>
      <c r="L57" s="774"/>
      <c r="M57" s="722"/>
    </row>
    <row r="58" spans="1:14" s="1" customFormat="1" ht="12.75" customHeight="1">
      <c r="A58" s="1259" t="s">
        <v>11</v>
      </c>
      <c r="B58" s="1286" t="s">
        <v>11</v>
      </c>
      <c r="C58" s="1263" t="s">
        <v>24</v>
      </c>
      <c r="D58" s="1272" t="s">
        <v>92</v>
      </c>
      <c r="E58" s="1265"/>
      <c r="F58" s="665" t="s">
        <v>17</v>
      </c>
      <c r="G58" s="122">
        <f>357.6+8.8-1</f>
        <v>365.40000000000003</v>
      </c>
      <c r="H58" s="169">
        <f>357.6+3.9</f>
        <v>361.5</v>
      </c>
      <c r="I58" s="122">
        <f>357.6+3.9</f>
        <v>361.5</v>
      </c>
      <c r="J58" s="1277" t="s">
        <v>93</v>
      </c>
      <c r="K58" s="729">
        <v>17</v>
      </c>
      <c r="L58" s="1279">
        <v>17</v>
      </c>
      <c r="M58" s="1282">
        <v>17</v>
      </c>
      <c r="N58" s="681"/>
    </row>
    <row r="59" spans="1:14" s="1" customFormat="1" ht="12.75" customHeight="1">
      <c r="A59" s="1230"/>
      <c r="B59" s="1287"/>
      <c r="C59" s="1232"/>
      <c r="D59" s="1228"/>
      <c r="E59" s="1266"/>
      <c r="F59" s="109" t="s">
        <v>102</v>
      </c>
      <c r="G59" s="94">
        <v>17.399999999999999</v>
      </c>
      <c r="H59" s="125"/>
      <c r="I59" s="94"/>
      <c r="J59" s="1278"/>
      <c r="K59" s="374"/>
      <c r="L59" s="1280"/>
      <c r="M59" s="1283"/>
    </row>
    <row r="60" spans="1:14" s="1" customFormat="1" ht="27.75" customHeight="1">
      <c r="A60" s="1230"/>
      <c r="B60" s="1287"/>
      <c r="C60" s="1232"/>
      <c r="D60" s="1228"/>
      <c r="E60" s="1266"/>
      <c r="F60" s="110"/>
      <c r="G60" s="98"/>
      <c r="H60" s="416"/>
      <c r="I60" s="98"/>
      <c r="J60" s="728" t="s">
        <v>175</v>
      </c>
      <c r="K60" s="730">
        <v>1</v>
      </c>
      <c r="L60" s="1280"/>
      <c r="M60" s="1283"/>
    </row>
    <row r="61" spans="1:14" s="1" customFormat="1" ht="19.5" customHeight="1" thickBot="1">
      <c r="A61" s="1260"/>
      <c r="B61" s="1288"/>
      <c r="C61" s="1264"/>
      <c r="D61" s="1273"/>
      <c r="E61" s="1267"/>
      <c r="F61" s="796" t="s">
        <v>43</v>
      </c>
      <c r="G61" s="100">
        <f>SUM(G58:G60)</f>
        <v>382.8</v>
      </c>
      <c r="H61" s="418">
        <f>SUM(H58:H60)</f>
        <v>361.5</v>
      </c>
      <c r="I61" s="100">
        <f>SUM(I58:I60)</f>
        <v>361.5</v>
      </c>
      <c r="J61" s="717"/>
      <c r="K61" s="700"/>
      <c r="L61" s="1281"/>
      <c r="M61" s="1284"/>
    </row>
    <row r="62" spans="1:14" s="1" customFormat="1" ht="17.25" customHeight="1">
      <c r="A62" s="1259" t="s">
        <v>11</v>
      </c>
      <c r="B62" s="1261" t="s">
        <v>11</v>
      </c>
      <c r="C62" s="1263" t="s">
        <v>26</v>
      </c>
      <c r="D62" s="1272" t="s">
        <v>46</v>
      </c>
      <c r="E62" s="1265"/>
      <c r="F62" s="33" t="s">
        <v>17</v>
      </c>
      <c r="G62" s="92">
        <v>23</v>
      </c>
      <c r="H62" s="131">
        <v>23</v>
      </c>
      <c r="I62" s="101">
        <v>23</v>
      </c>
      <c r="J62" s="236"/>
      <c r="K62" s="718"/>
      <c r="L62" s="773"/>
      <c r="M62" s="721"/>
      <c r="N62" s="630"/>
    </row>
    <row r="63" spans="1:14" s="1" customFormat="1" ht="15.75" customHeight="1" thickBot="1">
      <c r="A63" s="1260"/>
      <c r="B63" s="1262"/>
      <c r="C63" s="1264"/>
      <c r="D63" s="1285"/>
      <c r="E63" s="1267"/>
      <c r="F63" s="796" t="s">
        <v>43</v>
      </c>
      <c r="G63" s="102">
        <f t="shared" ref="G63:I63" si="2">SUM(G62:G62)</f>
        <v>23</v>
      </c>
      <c r="H63" s="81">
        <f t="shared" si="2"/>
        <v>23</v>
      </c>
      <c r="I63" s="102">
        <f t="shared" si="2"/>
        <v>23</v>
      </c>
      <c r="J63" s="91"/>
      <c r="K63" s="731"/>
      <c r="L63" s="771"/>
      <c r="M63" s="734"/>
    </row>
    <row r="64" spans="1:14" s="1" customFormat="1" ht="15" customHeight="1">
      <c r="A64" s="723" t="s">
        <v>11</v>
      </c>
      <c r="B64" s="238" t="s">
        <v>11</v>
      </c>
      <c r="C64" s="309" t="s">
        <v>28</v>
      </c>
      <c r="D64" s="1289" t="s">
        <v>47</v>
      </c>
      <c r="E64" s="321"/>
      <c r="F64" s="213" t="s">
        <v>17</v>
      </c>
      <c r="G64" s="122">
        <f>168.6+29-20</f>
        <v>177.6</v>
      </c>
      <c r="H64" s="122">
        <f>193+29</f>
        <v>222</v>
      </c>
      <c r="I64" s="122">
        <f>175+29</f>
        <v>204</v>
      </c>
      <c r="J64" s="324"/>
      <c r="K64" s="729"/>
      <c r="L64" s="769"/>
      <c r="M64" s="732"/>
    </row>
    <row r="65" spans="1:14" s="1" customFormat="1" ht="15" customHeight="1">
      <c r="A65" s="712"/>
      <c r="B65" s="27"/>
      <c r="C65" s="196"/>
      <c r="D65" s="1290"/>
      <c r="E65" s="323"/>
      <c r="F65" s="19" t="s">
        <v>102</v>
      </c>
      <c r="G65" s="94">
        <v>20.3</v>
      </c>
      <c r="H65" s="94">
        <v>0</v>
      </c>
      <c r="I65" s="94">
        <v>0</v>
      </c>
      <c r="J65" s="728"/>
      <c r="K65" s="730"/>
      <c r="L65" s="770"/>
      <c r="M65" s="733"/>
    </row>
    <row r="66" spans="1:14" s="1" customFormat="1" ht="12" customHeight="1">
      <c r="A66" s="712"/>
      <c r="B66" s="27"/>
      <c r="C66" s="196"/>
      <c r="D66" s="1233" t="s">
        <v>96</v>
      </c>
      <c r="E66" s="1129" t="s">
        <v>164</v>
      </c>
      <c r="F66" s="25"/>
      <c r="G66" s="350"/>
      <c r="H66" s="350"/>
      <c r="I66" s="350"/>
      <c r="J66" s="1274" t="s">
        <v>299</v>
      </c>
      <c r="K66" s="150">
        <v>4</v>
      </c>
      <c r="L66" s="142">
        <v>4</v>
      </c>
      <c r="M66" s="160">
        <v>4</v>
      </c>
    </row>
    <row r="67" spans="1:14" s="1" customFormat="1" ht="75.75" customHeight="1">
      <c r="A67" s="712"/>
      <c r="B67" s="27"/>
      <c r="C67" s="196"/>
      <c r="D67" s="1234"/>
      <c r="E67" s="191"/>
      <c r="F67" s="19"/>
      <c r="G67" s="94"/>
      <c r="H67" s="94"/>
      <c r="I67" s="94"/>
      <c r="J67" s="1275"/>
      <c r="K67" s="314"/>
      <c r="L67" s="1177"/>
      <c r="M67" s="1178"/>
    </row>
    <row r="68" spans="1:14" s="1" customFormat="1" ht="13.5" customHeight="1">
      <c r="A68" s="1159"/>
      <c r="B68" s="27"/>
      <c r="C68" s="196"/>
      <c r="D68" s="1176"/>
      <c r="E68" s="1164"/>
      <c r="F68" s="365"/>
      <c r="G68" s="98"/>
      <c r="H68" s="98"/>
      <c r="I68" s="98"/>
      <c r="J68" s="1174" t="s">
        <v>295</v>
      </c>
      <c r="K68" s="1181"/>
      <c r="L68" s="421"/>
      <c r="M68" s="369"/>
    </row>
    <row r="69" spans="1:14" s="1" customFormat="1" ht="30" customHeight="1">
      <c r="A69" s="712"/>
      <c r="B69" s="27"/>
      <c r="C69" s="196"/>
      <c r="D69" s="1233" t="s">
        <v>237</v>
      </c>
      <c r="E69" s="797" t="s">
        <v>164</v>
      </c>
      <c r="F69" s="25"/>
      <c r="G69" s="93"/>
      <c r="H69" s="93"/>
      <c r="I69" s="93"/>
      <c r="J69" s="799" t="s">
        <v>48</v>
      </c>
      <c r="K69" s="148">
        <v>9</v>
      </c>
      <c r="L69" s="414">
        <v>9</v>
      </c>
      <c r="M69" s="230">
        <v>9</v>
      </c>
      <c r="N69" s="578"/>
    </row>
    <row r="70" spans="1:14" s="1" customFormat="1" ht="53.25" customHeight="1">
      <c r="A70" s="712"/>
      <c r="B70" s="27"/>
      <c r="C70" s="73"/>
      <c r="D70" s="1234"/>
      <c r="E70" s="61"/>
      <c r="F70" s="84"/>
      <c r="G70" s="359"/>
      <c r="H70" s="359"/>
      <c r="I70" s="359"/>
      <c r="J70" s="800" t="s">
        <v>146</v>
      </c>
      <c r="K70" s="149">
        <v>11</v>
      </c>
      <c r="L70" s="408">
        <v>22</v>
      </c>
      <c r="M70" s="226">
        <v>22</v>
      </c>
    </row>
    <row r="71" spans="1:14" s="1" customFormat="1" ht="40.5" customHeight="1">
      <c r="A71" s="712"/>
      <c r="B71" s="27"/>
      <c r="C71" s="73"/>
      <c r="D71" s="1234"/>
      <c r="E71" s="61"/>
      <c r="F71" s="84"/>
      <c r="G71" s="359"/>
      <c r="H71" s="359"/>
      <c r="I71" s="359"/>
      <c r="J71" s="800" t="s">
        <v>153</v>
      </c>
      <c r="K71" s="149">
        <v>315</v>
      </c>
      <c r="L71" s="408">
        <v>315</v>
      </c>
      <c r="M71" s="226">
        <v>315</v>
      </c>
      <c r="N71" s="622"/>
    </row>
    <row r="72" spans="1:14" s="1" customFormat="1" ht="53.25" customHeight="1">
      <c r="A72" s="712"/>
      <c r="B72" s="27"/>
      <c r="C72" s="73"/>
      <c r="D72" s="1276"/>
      <c r="E72" s="61"/>
      <c r="F72" s="84"/>
      <c r="G72" s="95"/>
      <c r="H72" s="359"/>
      <c r="I72" s="359"/>
      <c r="J72" s="363" t="s">
        <v>239</v>
      </c>
      <c r="K72" s="314">
        <v>350</v>
      </c>
      <c r="L72" s="1103"/>
      <c r="M72" s="733"/>
    </row>
    <row r="73" spans="1:14" s="1" customFormat="1" ht="25.5" customHeight="1">
      <c r="A73" s="712"/>
      <c r="B73" s="27"/>
      <c r="C73" s="73"/>
      <c r="D73" s="1297" t="s">
        <v>161</v>
      </c>
      <c r="E73" s="798" t="s">
        <v>164</v>
      </c>
      <c r="F73" s="242"/>
      <c r="G73" s="180"/>
      <c r="H73" s="180"/>
      <c r="I73" s="180"/>
      <c r="J73" s="801" t="s">
        <v>154</v>
      </c>
      <c r="K73" s="318">
        <v>16</v>
      </c>
      <c r="L73" s="422">
        <v>35</v>
      </c>
      <c r="M73" s="320">
        <v>35</v>
      </c>
    </row>
    <row r="74" spans="1:14" s="1" customFormat="1" ht="27" customHeight="1">
      <c r="A74" s="712"/>
      <c r="B74" s="27"/>
      <c r="C74" s="73"/>
      <c r="D74" s="1235"/>
      <c r="E74" s="62"/>
      <c r="F74" s="85"/>
      <c r="G74" s="521"/>
      <c r="H74" s="521"/>
      <c r="I74" s="521"/>
      <c r="J74" s="595" t="s">
        <v>168</v>
      </c>
      <c r="K74" s="594">
        <v>0</v>
      </c>
      <c r="L74" s="596">
        <v>1</v>
      </c>
      <c r="M74" s="597">
        <v>1</v>
      </c>
    </row>
    <row r="75" spans="1:14" s="1" customFormat="1" ht="15.75" customHeight="1" thickBot="1">
      <c r="A75" s="724"/>
      <c r="B75" s="241"/>
      <c r="C75" s="68"/>
      <c r="D75" s="802"/>
      <c r="E75" s="383"/>
      <c r="F75" s="796" t="s">
        <v>43</v>
      </c>
      <c r="G75" s="102">
        <f>SUM(G64:G74)</f>
        <v>197.9</v>
      </c>
      <c r="H75" s="102">
        <f>SUM(H64:H74)</f>
        <v>222</v>
      </c>
      <c r="I75" s="102">
        <f>SUM(I64:I74)</f>
        <v>204</v>
      </c>
      <c r="J75" s="91"/>
      <c r="K75" s="731"/>
      <c r="L75" s="771"/>
      <c r="M75" s="734"/>
    </row>
    <row r="76" spans="1:14" s="4" customFormat="1" ht="18" customHeight="1">
      <c r="A76" s="1230" t="s">
        <v>11</v>
      </c>
      <c r="B76" s="1287" t="s">
        <v>11</v>
      </c>
      <c r="C76" s="1232" t="s">
        <v>31</v>
      </c>
      <c r="D76" s="1228" t="s">
        <v>49</v>
      </c>
      <c r="E76" s="1291"/>
      <c r="F76" s="209" t="s">
        <v>17</v>
      </c>
      <c r="G76" s="94">
        <v>3337.6</v>
      </c>
      <c r="H76" s="94">
        <v>1478</v>
      </c>
      <c r="I76" s="94">
        <v>1739</v>
      </c>
      <c r="J76" s="728" t="s">
        <v>132</v>
      </c>
      <c r="K76" s="730">
        <v>3</v>
      </c>
      <c r="L76" s="770">
        <v>2</v>
      </c>
      <c r="M76" s="733">
        <v>3</v>
      </c>
      <c r="N76" s="579"/>
    </row>
    <row r="77" spans="1:14" s="4" customFormat="1" ht="6.75" customHeight="1">
      <c r="A77" s="1230"/>
      <c r="B77" s="1287"/>
      <c r="C77" s="1232"/>
      <c r="D77" s="1228"/>
      <c r="E77" s="1291"/>
      <c r="F77" s="64"/>
      <c r="G77" s="94"/>
      <c r="H77" s="94"/>
      <c r="I77" s="94"/>
      <c r="J77" s="728"/>
      <c r="K77" s="730"/>
      <c r="L77" s="770"/>
      <c r="M77" s="733"/>
    </row>
    <row r="78" spans="1:14" s="4" customFormat="1" ht="16.5" customHeight="1" thickBot="1">
      <c r="A78" s="1260"/>
      <c r="B78" s="1288"/>
      <c r="C78" s="1264"/>
      <c r="D78" s="1273"/>
      <c r="E78" s="1292"/>
      <c r="F78" s="197" t="s">
        <v>43</v>
      </c>
      <c r="G78" s="102">
        <f>G76</f>
        <v>3337.6</v>
      </c>
      <c r="H78" s="102">
        <f t="shared" ref="H78:I78" si="3">H76</f>
        <v>1478</v>
      </c>
      <c r="I78" s="102">
        <f t="shared" si="3"/>
        <v>1739</v>
      </c>
      <c r="J78" s="738"/>
      <c r="K78" s="731"/>
      <c r="L78" s="771"/>
      <c r="M78" s="734"/>
    </row>
    <row r="79" spans="1:14" s="4" customFormat="1" ht="21" customHeight="1">
      <c r="A79" s="1259" t="s">
        <v>11</v>
      </c>
      <c r="B79" s="1286" t="s">
        <v>11</v>
      </c>
      <c r="C79" s="1293" t="s">
        <v>32</v>
      </c>
      <c r="D79" s="1272" t="s">
        <v>50</v>
      </c>
      <c r="E79" s="1295"/>
      <c r="F79" s="87" t="s">
        <v>17</v>
      </c>
      <c r="G79" s="107">
        <v>29</v>
      </c>
      <c r="H79" s="107">
        <v>29</v>
      </c>
      <c r="I79" s="107">
        <v>29</v>
      </c>
      <c r="J79" s="29"/>
      <c r="K79" s="729"/>
      <c r="L79" s="769"/>
      <c r="M79" s="732"/>
    </row>
    <row r="80" spans="1:14" s="4" customFormat="1" ht="18.75" customHeight="1" thickBot="1">
      <c r="A80" s="1260"/>
      <c r="B80" s="1288"/>
      <c r="C80" s="1294"/>
      <c r="D80" s="1273"/>
      <c r="E80" s="1296"/>
      <c r="F80" s="83" t="s">
        <v>43</v>
      </c>
      <c r="G80" s="102">
        <f>G79</f>
        <v>29</v>
      </c>
      <c r="H80" s="102">
        <f t="shared" ref="H80:I80" si="4">H79</f>
        <v>29</v>
      </c>
      <c r="I80" s="102">
        <f t="shared" si="4"/>
        <v>29</v>
      </c>
      <c r="J80" s="108"/>
      <c r="K80" s="731"/>
      <c r="L80" s="771"/>
      <c r="M80" s="734"/>
    </row>
    <row r="81" spans="1:14" s="1" customFormat="1" ht="14.25" customHeight="1">
      <c r="A81" s="30" t="s">
        <v>11</v>
      </c>
      <c r="B81" s="31" t="s">
        <v>11</v>
      </c>
      <c r="C81" s="200" t="s">
        <v>35</v>
      </c>
      <c r="D81" s="1289" t="s">
        <v>51</v>
      </c>
      <c r="E81" s="32"/>
      <c r="F81" s="67" t="s">
        <v>17</v>
      </c>
      <c r="G81" s="126">
        <f>29.8+113.6+39.9</f>
        <v>183.3</v>
      </c>
      <c r="H81" s="126">
        <f>104.1+272.4</f>
        <v>376.5</v>
      </c>
      <c r="I81" s="126">
        <f>701.1-653</f>
        <v>48.100000000000023</v>
      </c>
      <c r="J81" s="324"/>
      <c r="K81" s="729"/>
      <c r="L81" s="769"/>
      <c r="M81" s="732"/>
    </row>
    <row r="82" spans="1:14" s="1" customFormat="1" ht="14.25" customHeight="1">
      <c r="A82" s="13"/>
      <c r="B82" s="14"/>
      <c r="C82" s="194"/>
      <c r="D82" s="1290"/>
      <c r="E82" s="34"/>
      <c r="F82" s="64" t="s">
        <v>162</v>
      </c>
      <c r="G82" s="79">
        <v>20</v>
      </c>
      <c r="H82" s="79"/>
      <c r="I82" s="79"/>
      <c r="J82" s="728"/>
      <c r="K82" s="730"/>
      <c r="L82" s="770"/>
      <c r="M82" s="733"/>
    </row>
    <row r="83" spans="1:14" s="1" customFormat="1" ht="14.25" customHeight="1">
      <c r="A83" s="13"/>
      <c r="B83" s="14"/>
      <c r="C83" s="194"/>
      <c r="D83" s="1290"/>
      <c r="E83" s="34"/>
      <c r="F83" s="48" t="s">
        <v>20</v>
      </c>
      <c r="G83" s="79">
        <v>106.7</v>
      </c>
      <c r="H83" s="79">
        <v>89.5</v>
      </c>
      <c r="I83" s="79">
        <v>89.5</v>
      </c>
      <c r="J83" s="728"/>
      <c r="K83" s="730"/>
      <c r="L83" s="770"/>
      <c r="M83" s="733"/>
    </row>
    <row r="84" spans="1:14" s="1" customFormat="1" ht="14.25" customHeight="1">
      <c r="A84" s="13"/>
      <c r="B84" s="14"/>
      <c r="C84" s="194"/>
      <c r="D84" s="1290"/>
      <c r="E84" s="34"/>
      <c r="F84" s="48" t="s">
        <v>21</v>
      </c>
      <c r="G84" s="79">
        <v>143.6</v>
      </c>
      <c r="H84" s="79">
        <v>0</v>
      </c>
      <c r="I84" s="79">
        <v>0</v>
      </c>
      <c r="J84" s="728"/>
      <c r="K84" s="730"/>
      <c r="L84" s="770"/>
      <c r="M84" s="733"/>
    </row>
    <row r="85" spans="1:14" s="1" customFormat="1" ht="14.25" customHeight="1">
      <c r="A85" s="13"/>
      <c r="B85" s="14"/>
      <c r="C85" s="194"/>
      <c r="D85" s="390"/>
      <c r="E85" s="34"/>
      <c r="F85" s="64" t="s">
        <v>102</v>
      </c>
      <c r="G85" s="79">
        <v>96.7</v>
      </c>
      <c r="H85" s="79">
        <v>0</v>
      </c>
      <c r="I85" s="79">
        <v>0</v>
      </c>
      <c r="J85" s="728"/>
      <c r="K85" s="730"/>
      <c r="L85" s="770"/>
      <c r="M85" s="733"/>
    </row>
    <row r="86" spans="1:14" s="1" customFormat="1" ht="14.25" customHeight="1">
      <c r="A86" s="13"/>
      <c r="B86" s="14"/>
      <c r="C86" s="194"/>
      <c r="D86" s="390"/>
      <c r="E86" s="34"/>
      <c r="F86" s="19" t="s">
        <v>275</v>
      </c>
      <c r="G86" s="79">
        <v>72.2</v>
      </c>
      <c r="H86" s="79"/>
      <c r="I86" s="79"/>
      <c r="J86" s="728"/>
      <c r="K86" s="730"/>
      <c r="L86" s="1096"/>
      <c r="M86" s="1097"/>
    </row>
    <row r="87" spans="1:14" s="1" customFormat="1" ht="14.25" customHeight="1">
      <c r="A87" s="13"/>
      <c r="B87" s="14"/>
      <c r="C87" s="194"/>
      <c r="D87" s="390"/>
      <c r="E87" s="34"/>
      <c r="F87" s="19" t="s">
        <v>271</v>
      </c>
      <c r="G87" s="79">
        <v>29.3</v>
      </c>
      <c r="H87" s="79"/>
      <c r="I87" s="79"/>
      <c r="J87" s="728"/>
      <c r="K87" s="730"/>
      <c r="L87" s="1089"/>
      <c r="M87" s="1090"/>
    </row>
    <row r="88" spans="1:14" s="1" customFormat="1" ht="15.75" customHeight="1">
      <c r="A88" s="13"/>
      <c r="B88" s="14"/>
      <c r="C88" s="194"/>
      <c r="D88" s="1233" t="s">
        <v>52</v>
      </c>
      <c r="E88" s="34"/>
      <c r="F88" s="25"/>
      <c r="G88" s="104"/>
      <c r="H88" s="104"/>
      <c r="I88" s="104"/>
      <c r="J88" s="1244" t="s">
        <v>94</v>
      </c>
      <c r="K88" s="150">
        <v>67</v>
      </c>
      <c r="L88" s="142">
        <v>50</v>
      </c>
      <c r="M88" s="160">
        <v>50</v>
      </c>
    </row>
    <row r="89" spans="1:14" s="1" customFormat="1" ht="15.75" customHeight="1">
      <c r="A89" s="13"/>
      <c r="B89" s="14"/>
      <c r="C89" s="194"/>
      <c r="D89" s="1235"/>
      <c r="E89" s="34"/>
      <c r="F89" s="22"/>
      <c r="G89" s="105"/>
      <c r="H89" s="105"/>
      <c r="I89" s="105"/>
      <c r="J89" s="1306"/>
      <c r="K89" s="140"/>
      <c r="L89" s="140"/>
      <c r="M89" s="161"/>
    </row>
    <row r="90" spans="1:14" s="1" customFormat="1" ht="14.25" customHeight="1">
      <c r="A90" s="13"/>
      <c r="B90" s="14"/>
      <c r="C90" s="194"/>
      <c r="D90" s="1307" t="s">
        <v>53</v>
      </c>
      <c r="E90" s="34"/>
      <c r="F90" s="339"/>
      <c r="G90" s="79"/>
      <c r="H90" s="79"/>
      <c r="I90" s="79"/>
      <c r="J90" s="1309" t="s">
        <v>106</v>
      </c>
      <c r="K90" s="770">
        <v>18</v>
      </c>
      <c r="L90" s="770">
        <v>18</v>
      </c>
      <c r="M90" s="733">
        <v>18</v>
      </c>
    </row>
    <row r="91" spans="1:14" s="1" customFormat="1" ht="16.5" customHeight="1">
      <c r="A91" s="13"/>
      <c r="B91" s="14"/>
      <c r="C91" s="194"/>
      <c r="D91" s="1308"/>
      <c r="E91" s="34"/>
      <c r="F91" s="22"/>
      <c r="G91" s="105"/>
      <c r="H91" s="105"/>
      <c r="I91" s="105"/>
      <c r="J91" s="1298"/>
      <c r="K91" s="140"/>
      <c r="L91" s="140"/>
      <c r="M91" s="161"/>
    </row>
    <row r="92" spans="1:14" s="1" customFormat="1" ht="15.75" customHeight="1">
      <c r="A92" s="13"/>
      <c r="B92" s="14"/>
      <c r="C92" s="194"/>
      <c r="D92" s="1310" t="s">
        <v>54</v>
      </c>
      <c r="E92" s="34"/>
      <c r="F92" s="19"/>
      <c r="G92" s="79"/>
      <c r="H92" s="79"/>
      <c r="I92" s="79"/>
      <c r="J92" s="743" t="s">
        <v>107</v>
      </c>
      <c r="K92" s="143">
        <v>7</v>
      </c>
      <c r="L92" s="143">
        <v>4</v>
      </c>
      <c r="M92" s="158">
        <v>4</v>
      </c>
    </row>
    <row r="93" spans="1:14" s="1" customFormat="1" ht="36.75" customHeight="1">
      <c r="A93" s="13"/>
      <c r="B93" s="14"/>
      <c r="C93" s="194"/>
      <c r="D93" s="1311"/>
      <c r="E93" s="34"/>
      <c r="F93" s="339"/>
      <c r="G93" s="79"/>
      <c r="H93" s="79"/>
      <c r="I93" s="79"/>
      <c r="J93" s="716"/>
      <c r="K93" s="247"/>
      <c r="L93" s="247"/>
      <c r="M93" s="248"/>
    </row>
    <row r="94" spans="1:14" s="1" customFormat="1" ht="24" customHeight="1">
      <c r="A94" s="13"/>
      <c r="B94" s="36"/>
      <c r="C94" s="201"/>
      <c r="D94" s="1233" t="s">
        <v>105</v>
      </c>
      <c r="E94" s="20"/>
      <c r="F94" s="25"/>
      <c r="G94" s="104"/>
      <c r="H94" s="104"/>
      <c r="I94" s="104"/>
      <c r="J94" s="760" t="s">
        <v>84</v>
      </c>
      <c r="K94" s="142">
        <v>2</v>
      </c>
      <c r="L94" s="142">
        <v>2</v>
      </c>
      <c r="M94" s="160">
        <v>2</v>
      </c>
    </row>
    <row r="95" spans="1:14" s="1" customFormat="1" ht="26.25" customHeight="1">
      <c r="A95" s="13"/>
      <c r="B95" s="36"/>
      <c r="C95" s="201"/>
      <c r="D95" s="1235"/>
      <c r="E95" s="20"/>
      <c r="F95" s="22"/>
      <c r="G95" s="80"/>
      <c r="H95" s="80"/>
      <c r="I95" s="80"/>
      <c r="J95" s="208"/>
      <c r="K95" s="140"/>
      <c r="L95" s="140"/>
      <c r="M95" s="161"/>
      <c r="N95" s="198"/>
    </row>
    <row r="96" spans="1:14" s="1" customFormat="1" ht="19.5" customHeight="1">
      <c r="A96" s="13"/>
      <c r="B96" s="14"/>
      <c r="C96" s="194"/>
      <c r="D96" s="1233" t="s">
        <v>147</v>
      </c>
      <c r="E96" s="34"/>
      <c r="F96" s="25"/>
      <c r="G96" s="186"/>
      <c r="H96" s="186"/>
      <c r="I96" s="186"/>
      <c r="J96" s="760" t="s">
        <v>108</v>
      </c>
      <c r="K96" s="142">
        <v>10</v>
      </c>
      <c r="L96" s="142">
        <v>10</v>
      </c>
      <c r="M96" s="160">
        <v>10</v>
      </c>
    </row>
    <row r="97" spans="1:15" s="1" customFormat="1" ht="32.25" customHeight="1">
      <c r="A97" s="13"/>
      <c r="B97" s="36"/>
      <c r="C97" s="201"/>
      <c r="D97" s="1248"/>
      <c r="E97" s="305"/>
      <c r="F97" s="22"/>
      <c r="G97" s="80"/>
      <c r="H97" s="80"/>
      <c r="I97" s="80"/>
      <c r="J97" s="215"/>
      <c r="K97" s="140"/>
      <c r="L97" s="140"/>
      <c r="M97" s="161"/>
    </row>
    <row r="98" spans="1:15" s="1" customFormat="1" ht="54" customHeight="1">
      <c r="A98" s="13"/>
      <c r="B98" s="36"/>
      <c r="C98" s="201"/>
      <c r="D98" s="303" t="s">
        <v>113</v>
      </c>
      <c r="E98" s="305"/>
      <c r="F98" s="22"/>
      <c r="G98" s="80"/>
      <c r="H98" s="80"/>
      <c r="I98" s="80"/>
      <c r="J98" s="215" t="s">
        <v>111</v>
      </c>
      <c r="K98" s="140">
        <v>116</v>
      </c>
      <c r="L98" s="140">
        <v>116</v>
      </c>
      <c r="M98" s="161">
        <v>116</v>
      </c>
    </row>
    <row r="99" spans="1:15" s="1" customFormat="1" ht="25.5" customHeight="1">
      <c r="A99" s="13"/>
      <c r="B99" s="14"/>
      <c r="C99" s="201"/>
      <c r="D99" s="1304" t="s">
        <v>55</v>
      </c>
      <c r="E99" s="34"/>
      <c r="F99" s="25"/>
      <c r="G99" s="180"/>
      <c r="H99" s="180"/>
      <c r="I99" s="180"/>
      <c r="J99" s="716" t="s">
        <v>56</v>
      </c>
      <c r="K99" s="247">
        <v>30</v>
      </c>
      <c r="L99" s="247">
        <v>30</v>
      </c>
      <c r="M99" s="248">
        <v>30</v>
      </c>
    </row>
    <row r="100" spans="1:15" s="1" customFormat="1" ht="19.5" customHeight="1">
      <c r="A100" s="13"/>
      <c r="B100" s="14"/>
      <c r="C100" s="201"/>
      <c r="D100" s="1305"/>
      <c r="E100" s="34"/>
      <c r="F100" s="22"/>
      <c r="G100" s="220"/>
      <c r="H100" s="220"/>
      <c r="I100" s="220"/>
      <c r="J100" s="775"/>
      <c r="K100" s="144"/>
      <c r="L100" s="144"/>
      <c r="M100" s="159"/>
    </row>
    <row r="101" spans="1:15" s="1" customFormat="1" ht="42" customHeight="1">
      <c r="A101" s="13"/>
      <c r="B101" s="36"/>
      <c r="C101" s="201"/>
      <c r="D101" s="303" t="s">
        <v>57</v>
      </c>
      <c r="E101" s="305"/>
      <c r="F101" s="22"/>
      <c r="G101" s="80"/>
      <c r="H101" s="80"/>
      <c r="I101" s="80"/>
      <c r="J101" s="215" t="s">
        <v>58</v>
      </c>
      <c r="K101" s="140">
        <v>80</v>
      </c>
      <c r="L101" s="140">
        <v>80</v>
      </c>
      <c r="M101" s="161">
        <v>80</v>
      </c>
    </row>
    <row r="102" spans="1:15" s="1" customFormat="1" ht="15" customHeight="1">
      <c r="A102" s="13"/>
      <c r="B102" s="36"/>
      <c r="C102" s="201"/>
      <c r="D102" s="1233" t="s">
        <v>59</v>
      </c>
      <c r="E102" s="34"/>
      <c r="F102" s="25"/>
      <c r="G102" s="186"/>
      <c r="H102" s="93"/>
      <c r="I102" s="93"/>
      <c r="J102" s="1244" t="s">
        <v>148</v>
      </c>
      <c r="K102" s="142">
        <v>1</v>
      </c>
      <c r="L102" s="142">
        <v>1</v>
      </c>
      <c r="M102" s="160">
        <v>1</v>
      </c>
    </row>
    <row r="103" spans="1:15" s="1" customFormat="1" ht="16.5" customHeight="1">
      <c r="A103" s="13"/>
      <c r="B103" s="36"/>
      <c r="C103" s="310"/>
      <c r="D103" s="1248"/>
      <c r="E103" s="305"/>
      <c r="F103" s="45"/>
      <c r="G103" s="80"/>
      <c r="H103" s="98"/>
      <c r="I103" s="98"/>
      <c r="J103" s="1298"/>
      <c r="K103" s="770"/>
      <c r="L103" s="770"/>
      <c r="M103" s="733"/>
    </row>
    <row r="104" spans="1:15" s="1" customFormat="1" ht="17.25" customHeight="1">
      <c r="A104" s="13"/>
      <c r="B104" s="36"/>
      <c r="C104" s="310"/>
      <c r="D104" s="1241" t="s">
        <v>60</v>
      </c>
      <c r="E104" s="305"/>
      <c r="F104" s="48"/>
      <c r="G104" s="79"/>
      <c r="H104" s="94"/>
      <c r="I104" s="94"/>
      <c r="J104" s="1300" t="s">
        <v>134</v>
      </c>
      <c r="K104" s="574">
        <v>100</v>
      </c>
      <c r="L104" s="244"/>
      <c r="M104" s="188"/>
    </row>
    <row r="105" spans="1:15" s="1" customFormat="1" ht="14.25" customHeight="1">
      <c r="A105" s="13"/>
      <c r="B105" s="36"/>
      <c r="C105" s="310"/>
      <c r="D105" s="1299"/>
      <c r="E105" s="305"/>
      <c r="F105" s="48"/>
      <c r="G105" s="79"/>
      <c r="H105" s="94"/>
      <c r="I105" s="94"/>
      <c r="J105" s="1301"/>
      <c r="K105" s="278"/>
      <c r="L105" s="278"/>
      <c r="M105" s="287"/>
    </row>
    <row r="106" spans="1:15" s="1" customFormat="1" ht="30.75" customHeight="1">
      <c r="A106" s="13"/>
      <c r="B106" s="36"/>
      <c r="C106" s="310"/>
      <c r="D106" s="1299"/>
      <c r="E106" s="305"/>
      <c r="F106" s="48"/>
      <c r="G106" s="79"/>
      <c r="H106" s="94"/>
      <c r="I106" s="94"/>
      <c r="J106" s="123" t="s">
        <v>133</v>
      </c>
      <c r="K106" s="573">
        <v>100</v>
      </c>
      <c r="L106" s="349"/>
      <c r="M106" s="493"/>
      <c r="O106" s="198"/>
    </row>
    <row r="107" spans="1:15" s="1" customFormat="1" ht="15" customHeight="1">
      <c r="A107" s="13"/>
      <c r="B107" s="36"/>
      <c r="C107" s="310"/>
      <c r="D107" s="761"/>
      <c r="E107" s="305"/>
      <c r="F107" s="94"/>
      <c r="G107" s="94"/>
      <c r="H107" s="94"/>
      <c r="I107" s="94"/>
      <c r="J107" s="1302" t="s">
        <v>131</v>
      </c>
      <c r="K107" s="151">
        <v>100</v>
      </c>
      <c r="L107" s="151"/>
      <c r="M107" s="296"/>
      <c r="N107" s="1318"/>
    </row>
    <row r="108" spans="1:15" s="1" customFormat="1" ht="24" customHeight="1">
      <c r="A108" s="13"/>
      <c r="B108" s="36"/>
      <c r="C108" s="310"/>
      <c r="D108" s="761"/>
      <c r="E108" s="305"/>
      <c r="F108" s="94"/>
      <c r="G108" s="94"/>
      <c r="H108" s="94"/>
      <c r="I108" s="94"/>
      <c r="J108" s="1303"/>
      <c r="K108" s="278"/>
      <c r="L108" s="278"/>
      <c r="M108" s="287"/>
      <c r="N108" s="1318"/>
    </row>
    <row r="109" spans="1:15" s="1" customFormat="1" ht="29.25" customHeight="1">
      <c r="A109" s="13"/>
      <c r="B109" s="36"/>
      <c r="C109" s="310"/>
      <c r="D109" s="751"/>
      <c r="E109" s="305"/>
      <c r="F109" s="98"/>
      <c r="G109" s="98"/>
      <c r="H109" s="98"/>
      <c r="I109" s="98"/>
      <c r="J109" s="484" t="s">
        <v>125</v>
      </c>
      <c r="K109" s="245"/>
      <c r="L109" s="245">
        <v>100</v>
      </c>
      <c r="M109" s="162"/>
      <c r="N109" s="1319"/>
    </row>
    <row r="110" spans="1:15" s="1" customFormat="1" ht="25.5" customHeight="1">
      <c r="A110" s="13"/>
      <c r="B110" s="14"/>
      <c r="C110" s="201"/>
      <c r="D110" s="1320" t="s">
        <v>281</v>
      </c>
      <c r="E110" s="305"/>
      <c r="F110" s="180"/>
      <c r="G110" s="249"/>
      <c r="H110" s="591"/>
      <c r="I110" s="591"/>
      <c r="J110" s="1102" t="s">
        <v>216</v>
      </c>
      <c r="K110" s="143">
        <v>8</v>
      </c>
      <c r="L110" s="143"/>
      <c r="M110" s="158"/>
      <c r="N110" s="1319"/>
    </row>
    <row r="111" spans="1:15" s="1" customFormat="1" ht="30.75" customHeight="1">
      <c r="A111" s="13"/>
      <c r="B111" s="14"/>
      <c r="C111" s="201"/>
      <c r="D111" s="1233"/>
      <c r="E111" s="807"/>
      <c r="F111" s="184"/>
      <c r="G111" s="220"/>
      <c r="H111" s="592"/>
      <c r="I111" s="592"/>
      <c r="J111" s="1151" t="s">
        <v>283</v>
      </c>
      <c r="K111" s="1152"/>
      <c r="L111" s="1153">
        <v>17</v>
      </c>
      <c r="M111" s="1154"/>
    </row>
    <row r="112" spans="1:15" s="1" customFormat="1" ht="16.5" customHeight="1">
      <c r="A112" s="13"/>
      <c r="B112" s="14"/>
      <c r="C112" s="201"/>
      <c r="D112" s="1320" t="s">
        <v>218</v>
      </c>
      <c r="E112" s="312" t="s">
        <v>206</v>
      </c>
      <c r="F112" s="180"/>
      <c r="G112" s="249"/>
      <c r="H112" s="591"/>
      <c r="I112" s="591"/>
      <c r="J112" s="760" t="s">
        <v>240</v>
      </c>
      <c r="K112" s="143">
        <v>1</v>
      </c>
      <c r="L112" s="143"/>
      <c r="M112" s="158"/>
    </row>
    <row r="113" spans="1:13" s="1" customFormat="1" ht="24.75" customHeight="1">
      <c r="A113" s="13"/>
      <c r="B113" s="14"/>
      <c r="C113" s="201"/>
      <c r="D113" s="1320"/>
      <c r="E113" s="807"/>
      <c r="F113" s="184"/>
      <c r="G113" s="220"/>
      <c r="H113" s="592"/>
      <c r="I113" s="592"/>
      <c r="J113" s="744" t="s">
        <v>219</v>
      </c>
      <c r="K113" s="806"/>
      <c r="L113" s="144"/>
      <c r="M113" s="159"/>
    </row>
    <row r="114" spans="1:13" s="4" customFormat="1" ht="18.75" customHeight="1" thickBot="1">
      <c r="A114" s="13"/>
      <c r="B114" s="36"/>
      <c r="C114" s="310"/>
      <c r="D114" s="805"/>
      <c r="E114" s="804"/>
      <c r="F114" s="83" t="s">
        <v>43</v>
      </c>
      <c r="G114" s="102">
        <f>SUM(G81:G87)</f>
        <v>651.80000000000007</v>
      </c>
      <c r="H114" s="102">
        <f>SUM(H81:H87)</f>
        <v>466</v>
      </c>
      <c r="I114" s="102">
        <f>SUM(I81:I85)</f>
        <v>137.60000000000002</v>
      </c>
      <c r="J114" s="108"/>
      <c r="K114" s="731"/>
      <c r="L114" s="771"/>
      <c r="M114" s="734"/>
    </row>
    <row r="115" spans="1:13" s="1" customFormat="1" ht="16.5" customHeight="1">
      <c r="A115" s="1259" t="s">
        <v>11</v>
      </c>
      <c r="B115" s="1286" t="s">
        <v>11</v>
      </c>
      <c r="C115" s="1263" t="s">
        <v>38</v>
      </c>
      <c r="D115" s="1312" t="s">
        <v>61</v>
      </c>
      <c r="E115" s="1315"/>
      <c r="F115" s="209" t="s">
        <v>17</v>
      </c>
      <c r="G115" s="122">
        <v>10</v>
      </c>
      <c r="H115" s="122">
        <v>10</v>
      </c>
      <c r="I115" s="122">
        <v>10</v>
      </c>
      <c r="J115" s="44" t="s">
        <v>62</v>
      </c>
      <c r="K115" s="769">
        <v>5</v>
      </c>
      <c r="L115" s="769">
        <v>5</v>
      </c>
      <c r="M115" s="732">
        <v>5</v>
      </c>
    </row>
    <row r="116" spans="1:13" s="1" customFormat="1" ht="13.5" customHeight="1">
      <c r="A116" s="1230"/>
      <c r="B116" s="1287"/>
      <c r="C116" s="1232"/>
      <c r="D116" s="1313"/>
      <c r="E116" s="1316"/>
      <c r="F116" s="64"/>
      <c r="G116" s="94"/>
      <c r="H116" s="94"/>
      <c r="I116" s="94"/>
      <c r="J116" s="519"/>
      <c r="K116" s="770"/>
      <c r="L116" s="770"/>
      <c r="M116" s="733"/>
    </row>
    <row r="117" spans="1:13" s="1" customFormat="1" ht="17.25" customHeight="1" thickBot="1">
      <c r="A117" s="1260"/>
      <c r="B117" s="1288"/>
      <c r="C117" s="1264"/>
      <c r="D117" s="1314"/>
      <c r="E117" s="1317"/>
      <c r="F117" s="38" t="s">
        <v>43</v>
      </c>
      <c r="G117" s="102">
        <f>SUM(G115)</f>
        <v>10</v>
      </c>
      <c r="H117" s="102">
        <f t="shared" ref="H117:I117" si="5">SUM(H115)</f>
        <v>10</v>
      </c>
      <c r="I117" s="102">
        <f t="shared" si="5"/>
        <v>10</v>
      </c>
      <c r="J117" s="108"/>
      <c r="K117" s="771"/>
      <c r="L117" s="771"/>
      <c r="M117" s="734"/>
    </row>
    <row r="118" spans="1:13" s="39" customFormat="1" ht="14.25" customHeight="1">
      <c r="A118" s="1259" t="s">
        <v>11</v>
      </c>
      <c r="B118" s="1286" t="s">
        <v>11</v>
      </c>
      <c r="C118" s="1337" t="s">
        <v>40</v>
      </c>
      <c r="D118" s="1334" t="s">
        <v>173</v>
      </c>
      <c r="E118" s="803"/>
      <c r="F118" s="67" t="s">
        <v>18</v>
      </c>
      <c r="G118" s="93">
        <v>5.4</v>
      </c>
      <c r="H118" s="93">
        <v>5.4</v>
      </c>
      <c r="I118" s="93">
        <v>5.4</v>
      </c>
      <c r="J118" s="1277" t="s">
        <v>87</v>
      </c>
      <c r="K118" s="313">
        <v>1</v>
      </c>
      <c r="L118" s="770">
        <v>1</v>
      </c>
      <c r="M118" s="733">
        <v>1</v>
      </c>
    </row>
    <row r="119" spans="1:13" s="39" customFormat="1" ht="13.5" customHeight="1">
      <c r="A119" s="1230"/>
      <c r="B119" s="1287"/>
      <c r="C119" s="1232"/>
      <c r="D119" s="1243"/>
      <c r="E119" s="341"/>
      <c r="F119" s="64"/>
      <c r="G119" s="94"/>
      <c r="H119" s="94"/>
      <c r="I119" s="94"/>
      <c r="J119" s="1327"/>
      <c r="K119" s="314"/>
      <c r="L119" s="770"/>
      <c r="M119" s="733"/>
    </row>
    <row r="120" spans="1:13" s="39" customFormat="1" ht="18.75" customHeight="1" thickBot="1">
      <c r="A120" s="1260"/>
      <c r="B120" s="1288"/>
      <c r="C120" s="1338"/>
      <c r="D120" s="192"/>
      <c r="E120" s="387"/>
      <c r="F120" s="38" t="s">
        <v>43</v>
      </c>
      <c r="G120" s="102">
        <f>SUM(G118:G118)</f>
        <v>5.4</v>
      </c>
      <c r="H120" s="102">
        <f>SUM(H118:H118)</f>
        <v>5.4</v>
      </c>
      <c r="I120" s="102">
        <f>SUM(I118:I118)</f>
        <v>5.4</v>
      </c>
      <c r="J120" s="717"/>
      <c r="K120" s="315"/>
      <c r="L120" s="771"/>
      <c r="M120" s="734"/>
    </row>
    <row r="121" spans="1:13" s="1" customFormat="1" ht="15" customHeight="1" thickBot="1">
      <c r="A121" s="724" t="s">
        <v>11</v>
      </c>
      <c r="B121" s="808" t="s">
        <v>11</v>
      </c>
      <c r="C121" s="1328" t="s">
        <v>63</v>
      </c>
      <c r="D121" s="1329"/>
      <c r="E121" s="1329"/>
      <c r="F121" s="1330"/>
      <c r="G121" s="809">
        <f>G120+G117+G114+G80+G78+G75+G63+G61+G57+G54+G51</f>
        <v>16320.9</v>
      </c>
      <c r="H121" s="809">
        <f>H120+H117+H114+H80+H78+H75+H63+H61+H57+H54+H51</f>
        <v>13035.1</v>
      </c>
      <c r="I121" s="809">
        <f>I120+I117+I114+I80+I78+I75+I63+I61+I57+I54+I51</f>
        <v>12935.7</v>
      </c>
      <c r="J121" s="40"/>
      <c r="K121" s="210"/>
      <c r="L121" s="145"/>
      <c r="M121" s="331"/>
    </row>
    <row r="122" spans="1:13" s="1" customFormat="1" ht="17.25" customHeight="1" thickBot="1">
      <c r="A122" s="42" t="s">
        <v>11</v>
      </c>
      <c r="B122" s="810" t="s">
        <v>19</v>
      </c>
      <c r="C122" s="1331" t="s">
        <v>64</v>
      </c>
      <c r="D122" s="1332"/>
      <c r="E122" s="1332"/>
      <c r="F122" s="1332"/>
      <c r="G122" s="1332"/>
      <c r="H122" s="1332"/>
      <c r="I122" s="1332"/>
      <c r="J122" s="1332"/>
      <c r="K122" s="1332"/>
      <c r="L122" s="1332"/>
      <c r="M122" s="1333"/>
    </row>
    <row r="123" spans="1:13" s="1" customFormat="1" ht="15.75" customHeight="1">
      <c r="A123" s="723" t="s">
        <v>11</v>
      </c>
      <c r="B123" s="735" t="s">
        <v>19</v>
      </c>
      <c r="C123" s="322" t="s">
        <v>11</v>
      </c>
      <c r="D123" s="1334" t="s">
        <v>95</v>
      </c>
      <c r="E123" s="1335" t="s">
        <v>231</v>
      </c>
      <c r="F123" s="665" t="s">
        <v>17</v>
      </c>
      <c r="G123" s="122">
        <f>553.5-30</f>
        <v>523.5</v>
      </c>
      <c r="H123" s="135">
        <f>469.8+30</f>
        <v>499.8</v>
      </c>
      <c r="I123" s="135">
        <v>458.6</v>
      </c>
      <c r="J123" s="666" t="s">
        <v>89</v>
      </c>
      <c r="K123" s="673">
        <v>432</v>
      </c>
      <c r="L123" s="673">
        <v>432</v>
      </c>
      <c r="M123" s="674">
        <v>432</v>
      </c>
    </row>
    <row r="124" spans="1:13" s="1" customFormat="1" ht="26.25" customHeight="1">
      <c r="A124" s="712"/>
      <c r="B124" s="736"/>
      <c r="C124" s="714"/>
      <c r="D124" s="1311"/>
      <c r="E124" s="1336"/>
      <c r="F124" s="109"/>
      <c r="G124" s="94"/>
      <c r="H124" s="94"/>
      <c r="I124" s="94"/>
      <c r="J124" s="741" t="s">
        <v>123</v>
      </c>
      <c r="K124" s="425">
        <v>509</v>
      </c>
      <c r="L124" s="425">
        <v>514</v>
      </c>
      <c r="M124" s="178">
        <v>517</v>
      </c>
    </row>
    <row r="125" spans="1:13" s="1" customFormat="1" ht="14.25" customHeight="1">
      <c r="A125" s="712"/>
      <c r="B125" s="736"/>
      <c r="C125" s="714"/>
      <c r="D125" s="745"/>
      <c r="E125" s="1336"/>
      <c r="F125" s="109"/>
      <c r="G125" s="94"/>
      <c r="H125" s="94"/>
      <c r="I125" s="94"/>
      <c r="J125" s="123" t="s">
        <v>90</v>
      </c>
      <c r="K125" s="426">
        <v>3</v>
      </c>
      <c r="L125" s="426">
        <v>50</v>
      </c>
      <c r="M125" s="164">
        <v>50</v>
      </c>
    </row>
    <row r="126" spans="1:13" s="1" customFormat="1" ht="14.25" customHeight="1">
      <c r="A126" s="712"/>
      <c r="B126" s="736"/>
      <c r="C126" s="714"/>
      <c r="D126" s="745"/>
      <c r="E126" s="1336"/>
      <c r="F126" s="109"/>
      <c r="G126" s="94"/>
      <c r="H126" s="94"/>
      <c r="I126" s="94"/>
      <c r="J126" s="123" t="s">
        <v>88</v>
      </c>
      <c r="K126" s="426">
        <v>5</v>
      </c>
      <c r="L126" s="426">
        <v>5</v>
      </c>
      <c r="M126" s="164">
        <v>5</v>
      </c>
    </row>
    <row r="127" spans="1:13" s="1" customFormat="1" ht="14.25" customHeight="1">
      <c r="A127" s="712"/>
      <c r="B127" s="736"/>
      <c r="C127" s="714"/>
      <c r="D127" s="761"/>
      <c r="E127" s="1336"/>
      <c r="F127" s="109"/>
      <c r="G127" s="94"/>
      <c r="H127" s="94"/>
      <c r="I127" s="94"/>
      <c r="J127" s="742" t="s">
        <v>109</v>
      </c>
      <c r="K127" s="692">
        <v>4</v>
      </c>
      <c r="L127" s="426"/>
      <c r="M127" s="164">
        <v>1</v>
      </c>
    </row>
    <row r="128" spans="1:13" s="1" customFormat="1" ht="14.25" customHeight="1">
      <c r="A128" s="712"/>
      <c r="B128" s="736"/>
      <c r="C128" s="714"/>
      <c r="D128" s="761"/>
      <c r="E128" s="1336"/>
      <c r="F128" s="109"/>
      <c r="G128" s="94"/>
      <c r="H128" s="94"/>
      <c r="I128" s="94"/>
      <c r="J128" s="123" t="s">
        <v>110</v>
      </c>
      <c r="K128" s="426">
        <v>15</v>
      </c>
      <c r="L128" s="426">
        <v>15</v>
      </c>
      <c r="M128" s="164">
        <v>15</v>
      </c>
    </row>
    <row r="129" spans="1:17" s="1" customFormat="1" ht="39" customHeight="1">
      <c r="A129" s="712"/>
      <c r="B129" s="736"/>
      <c r="C129" s="714"/>
      <c r="D129" s="761"/>
      <c r="E129" s="746"/>
      <c r="F129" s="109"/>
      <c r="G129" s="94"/>
      <c r="H129" s="94"/>
      <c r="I129" s="94"/>
      <c r="J129" s="741" t="s">
        <v>220</v>
      </c>
      <c r="K129" s="425">
        <v>1</v>
      </c>
      <c r="L129" s="425">
        <v>1</v>
      </c>
      <c r="M129" s="178">
        <v>1</v>
      </c>
    </row>
    <row r="130" spans="1:17" s="1" customFormat="1" ht="39.75" customHeight="1">
      <c r="A130" s="712"/>
      <c r="B130" s="736"/>
      <c r="C130" s="714"/>
      <c r="D130" s="599"/>
      <c r="E130" s="746"/>
      <c r="F130" s="109"/>
      <c r="G130" s="94"/>
      <c r="H130" s="94"/>
      <c r="I130" s="94"/>
      <c r="J130" s="123" t="s">
        <v>241</v>
      </c>
      <c r="K130" s="426">
        <v>2</v>
      </c>
      <c r="L130" s="426"/>
      <c r="M130" s="164"/>
    </row>
    <row r="131" spans="1:17" s="1" customFormat="1" ht="17.25" customHeight="1">
      <c r="A131" s="712"/>
      <c r="B131" s="736"/>
      <c r="C131" s="714"/>
      <c r="D131" s="599"/>
      <c r="E131" s="746"/>
      <c r="F131" s="109"/>
      <c r="G131" s="94"/>
      <c r="H131" s="94"/>
      <c r="I131" s="94"/>
      <c r="J131" s="1346" t="s">
        <v>234</v>
      </c>
      <c r="K131" s="425">
        <v>51</v>
      </c>
      <c r="L131" s="425">
        <v>66</v>
      </c>
      <c r="M131" s="178"/>
    </row>
    <row r="132" spans="1:17" s="1" customFormat="1" ht="10.5" customHeight="1">
      <c r="A132" s="712"/>
      <c r="B132" s="736"/>
      <c r="C132" s="714"/>
      <c r="D132" s="599"/>
      <c r="E132" s="824"/>
      <c r="F132" s="825"/>
      <c r="G132" s="97"/>
      <c r="H132" s="97"/>
      <c r="I132" s="97"/>
      <c r="J132" s="1301"/>
      <c r="K132" s="544"/>
      <c r="L132" s="589"/>
      <c r="M132" s="600"/>
      <c r="Q132" s="832"/>
    </row>
    <row r="133" spans="1:17" s="1" customFormat="1" ht="28.5" customHeight="1">
      <c r="A133" s="712"/>
      <c r="B133" s="736"/>
      <c r="C133" s="714"/>
      <c r="D133" s="1347"/>
      <c r="E133" s="823" t="s">
        <v>206</v>
      </c>
      <c r="F133" s="109"/>
      <c r="G133" s="94"/>
      <c r="H133" s="94"/>
      <c r="I133" s="94"/>
      <c r="J133" s="716" t="s">
        <v>245</v>
      </c>
      <c r="K133" s="425"/>
      <c r="L133" s="425">
        <v>1</v>
      </c>
      <c r="M133" s="178"/>
    </row>
    <row r="134" spans="1:17" s="1" customFormat="1" ht="15" customHeight="1">
      <c r="A134" s="712"/>
      <c r="B134" s="736"/>
      <c r="C134" s="714"/>
      <c r="D134" s="1348"/>
      <c r="E134" s="813"/>
      <c r="F134" s="110"/>
      <c r="G134" s="98"/>
      <c r="H134" s="98"/>
      <c r="I134" s="94"/>
      <c r="J134" s="484" t="s">
        <v>244</v>
      </c>
      <c r="K134" s="405"/>
      <c r="L134" s="405"/>
      <c r="M134" s="223">
        <v>15</v>
      </c>
    </row>
    <row r="135" spans="1:17" s="1" customFormat="1" ht="18" customHeight="1" thickBot="1">
      <c r="A135" s="724"/>
      <c r="B135" s="737"/>
      <c r="C135" s="207"/>
      <c r="D135" s="670"/>
      <c r="E135" s="387"/>
      <c r="F135" s="812" t="s">
        <v>43</v>
      </c>
      <c r="G135" s="100">
        <f>SUM(G123:G134)</f>
        <v>523.5</v>
      </c>
      <c r="H135" s="100">
        <f>SUM(H123:H134)</f>
        <v>499.8</v>
      </c>
      <c r="I135" s="102">
        <f>SUM(I123:I134)</f>
        <v>458.6</v>
      </c>
      <c r="J135" s="717"/>
      <c r="K135" s="668"/>
      <c r="L135" s="668"/>
      <c r="M135" s="669"/>
    </row>
    <row r="136" spans="1:17" s="1" customFormat="1" ht="14.25" customHeight="1" thickBot="1">
      <c r="A136" s="724" t="s">
        <v>11</v>
      </c>
      <c r="B136" s="737" t="s">
        <v>19</v>
      </c>
      <c r="C136" s="1349" t="s">
        <v>63</v>
      </c>
      <c r="D136" s="1350"/>
      <c r="E136" s="1350"/>
      <c r="F136" s="1350"/>
      <c r="G136" s="279">
        <f t="shared" ref="G136:I136" si="6">G135</f>
        <v>523.5</v>
      </c>
      <c r="H136" s="279">
        <f t="shared" si="6"/>
        <v>499.8</v>
      </c>
      <c r="I136" s="279">
        <f t="shared" si="6"/>
        <v>458.6</v>
      </c>
      <c r="J136" s="40"/>
      <c r="K136" s="145"/>
      <c r="L136" s="145"/>
      <c r="M136" s="41"/>
    </row>
    <row r="137" spans="1:17" s="1" customFormat="1" ht="17.25" customHeight="1" thickBot="1">
      <c r="A137" s="42" t="s">
        <v>11</v>
      </c>
      <c r="B137" s="43" t="s">
        <v>22</v>
      </c>
      <c r="C137" s="1351" t="s">
        <v>117</v>
      </c>
      <c r="D137" s="1352"/>
      <c r="E137" s="1352"/>
      <c r="F137" s="1352"/>
      <c r="G137" s="1352"/>
      <c r="H137" s="1352"/>
      <c r="I137" s="1352"/>
      <c r="J137" s="1352"/>
      <c r="K137" s="1352"/>
      <c r="L137" s="1352"/>
      <c r="M137" s="1353"/>
    </row>
    <row r="138" spans="1:17" s="1" customFormat="1" ht="12" customHeight="1">
      <c r="A138" s="754" t="s">
        <v>11</v>
      </c>
      <c r="B138" s="755" t="s">
        <v>22</v>
      </c>
      <c r="C138" s="756" t="s">
        <v>11</v>
      </c>
      <c r="D138" s="1289" t="s">
        <v>246</v>
      </c>
      <c r="E138" s="336"/>
      <c r="F138" s="762" t="s">
        <v>17</v>
      </c>
      <c r="G138" s="122">
        <v>39</v>
      </c>
      <c r="H138" s="122">
        <v>128.5</v>
      </c>
      <c r="I138" s="122">
        <v>102.5</v>
      </c>
      <c r="J138" s="386"/>
      <c r="K138" s="769"/>
      <c r="L138" s="313"/>
      <c r="M138" s="732"/>
    </row>
    <row r="139" spans="1:17" s="1" customFormat="1" ht="12" customHeight="1">
      <c r="A139" s="747"/>
      <c r="B139" s="748"/>
      <c r="C139" s="749"/>
      <c r="D139" s="1290"/>
      <c r="E139" s="116"/>
      <c r="F139" s="766" t="s">
        <v>102</v>
      </c>
      <c r="G139" s="94">
        <v>7.9</v>
      </c>
      <c r="H139" s="94"/>
      <c r="I139" s="94"/>
      <c r="J139" s="792"/>
      <c r="K139" s="770"/>
      <c r="L139" s="314"/>
      <c r="M139" s="733"/>
    </row>
    <row r="140" spans="1:17" s="1" customFormat="1" ht="12" customHeight="1">
      <c r="A140" s="747"/>
      <c r="B140" s="748"/>
      <c r="C140" s="749"/>
      <c r="D140" s="1354"/>
      <c r="E140" s="116"/>
      <c r="F140" s="768" t="s">
        <v>118</v>
      </c>
      <c r="G140" s="98">
        <v>165</v>
      </c>
      <c r="H140" s="98">
        <v>168.4</v>
      </c>
      <c r="I140" s="98">
        <v>113.8</v>
      </c>
      <c r="J140" s="793"/>
      <c r="K140" s="140"/>
      <c r="L140" s="147"/>
      <c r="M140" s="161"/>
    </row>
    <row r="141" spans="1:17" s="4" customFormat="1" ht="17.25" customHeight="1">
      <c r="A141" s="1321"/>
      <c r="B141" s="1322"/>
      <c r="C141" s="1323"/>
      <c r="D141" s="1324" t="s">
        <v>141</v>
      </c>
      <c r="E141" s="814" t="s">
        <v>206</v>
      </c>
      <c r="F141" s="48"/>
      <c r="G141" s="94"/>
      <c r="H141" s="94"/>
      <c r="I141" s="94"/>
      <c r="J141" s="630" t="s">
        <v>170</v>
      </c>
      <c r="K141" s="770"/>
      <c r="L141" s="314"/>
      <c r="M141" s="733">
        <v>7</v>
      </c>
      <c r="N141" s="1341"/>
    </row>
    <row r="142" spans="1:17" s="4" customFormat="1" ht="15" customHeight="1">
      <c r="A142" s="1321"/>
      <c r="B142" s="1322"/>
      <c r="C142" s="1323"/>
      <c r="D142" s="1325"/>
      <c r="E142" s="777" t="s">
        <v>164</v>
      </c>
      <c r="F142" s="48"/>
      <c r="G142" s="94"/>
      <c r="H142" s="94"/>
      <c r="I142" s="94"/>
      <c r="J142" s="684" t="s">
        <v>119</v>
      </c>
      <c r="K142" s="342">
        <v>66</v>
      </c>
      <c r="L142" s="284">
        <v>150</v>
      </c>
      <c r="M142" s="285">
        <v>50</v>
      </c>
      <c r="N142" s="1342"/>
    </row>
    <row r="143" spans="1:17" s="4" customFormat="1" ht="27" customHeight="1">
      <c r="A143" s="1321"/>
      <c r="B143" s="1322"/>
      <c r="C143" s="1323"/>
      <c r="D143" s="1325"/>
      <c r="E143" s="777" t="s">
        <v>231</v>
      </c>
      <c r="F143" s="48"/>
      <c r="G143" s="94"/>
      <c r="H143" s="94"/>
      <c r="I143" s="94"/>
      <c r="J143" s="682" t="s">
        <v>120</v>
      </c>
      <c r="K143" s="539"/>
      <c r="L143" s="342"/>
      <c r="M143" s="285">
        <v>20</v>
      </c>
      <c r="N143" s="1342"/>
    </row>
    <row r="144" spans="1:17" s="4" customFormat="1" ht="13.5" customHeight="1">
      <c r="A144" s="1321"/>
      <c r="B144" s="1322"/>
      <c r="C144" s="1323"/>
      <c r="D144" s="1324" t="s">
        <v>171</v>
      </c>
      <c r="E144" s="815" t="s">
        <v>206</v>
      </c>
      <c r="F144" s="522"/>
      <c r="G144" s="93"/>
      <c r="H144" s="93"/>
      <c r="I144" s="93"/>
      <c r="J144" s="384" t="s">
        <v>126</v>
      </c>
      <c r="K144" s="385"/>
      <c r="L144" s="142">
        <v>1</v>
      </c>
      <c r="M144" s="160"/>
    </row>
    <row r="145" spans="1:14" s="4" customFormat="1" ht="14.25" customHeight="1">
      <c r="A145" s="1321"/>
      <c r="B145" s="1322"/>
      <c r="C145" s="1323"/>
      <c r="D145" s="1235"/>
      <c r="E145" s="816" t="s">
        <v>164</v>
      </c>
      <c r="F145" s="288"/>
      <c r="G145" s="98"/>
      <c r="H145" s="98"/>
      <c r="I145" s="98"/>
      <c r="J145" s="547" t="s">
        <v>198</v>
      </c>
      <c r="K145" s="282"/>
      <c r="L145" s="343">
        <v>200</v>
      </c>
      <c r="M145" s="283"/>
    </row>
    <row r="146" spans="1:14" s="4" customFormat="1" ht="15.75" customHeight="1">
      <c r="A146" s="1321"/>
      <c r="B146" s="1322"/>
      <c r="C146" s="1323"/>
      <c r="D146" s="1343" t="s">
        <v>215</v>
      </c>
      <c r="E146" s="1344" t="s">
        <v>206</v>
      </c>
      <c r="F146" s="1345"/>
      <c r="G146" s="1326"/>
      <c r="H146" s="1326"/>
      <c r="I146" s="1326"/>
      <c r="J146" s="384" t="s">
        <v>213</v>
      </c>
      <c r="K146" s="385">
        <v>1</v>
      </c>
      <c r="L146" s="150"/>
      <c r="M146" s="160"/>
    </row>
    <row r="147" spans="1:14" s="4" customFormat="1" ht="14.25" customHeight="1">
      <c r="A147" s="1321"/>
      <c r="B147" s="1322"/>
      <c r="C147" s="1323"/>
      <c r="D147" s="1343"/>
      <c r="E147" s="1344"/>
      <c r="F147" s="1345"/>
      <c r="G147" s="1326"/>
      <c r="H147" s="1326"/>
      <c r="I147" s="1326"/>
      <c r="J147" s="547" t="s">
        <v>214</v>
      </c>
      <c r="K147" s="282"/>
      <c r="L147" s="282">
        <v>1</v>
      </c>
      <c r="M147" s="283">
        <v>2</v>
      </c>
    </row>
    <row r="148" spans="1:14" s="4" customFormat="1" ht="27" customHeight="1">
      <c r="A148" s="1321"/>
      <c r="B148" s="1322"/>
      <c r="C148" s="1323"/>
      <c r="D148" s="817" t="s">
        <v>221</v>
      </c>
      <c r="E148" s="818" t="s">
        <v>206</v>
      </c>
      <c r="F148" s="776"/>
      <c r="G148" s="772"/>
      <c r="H148" s="772"/>
      <c r="I148" s="772"/>
      <c r="J148" s="677" t="s">
        <v>222</v>
      </c>
      <c r="K148" s="678">
        <v>1</v>
      </c>
      <c r="L148" s="678"/>
      <c r="M148" s="679"/>
    </row>
    <row r="149" spans="1:14" s="1" customFormat="1" ht="17.25" customHeight="1" thickBot="1">
      <c r="A149" s="1321"/>
      <c r="B149" s="1322"/>
      <c r="C149" s="1323"/>
      <c r="D149" s="599"/>
      <c r="E149" s="341"/>
      <c r="F149" s="819" t="s">
        <v>43</v>
      </c>
      <c r="G149" s="221">
        <f>SUM(G138:G148)</f>
        <v>211.9</v>
      </c>
      <c r="H149" s="221">
        <f>SUM(H138:H148)</f>
        <v>296.89999999999998</v>
      </c>
      <c r="I149" s="221">
        <f>SUM(I138:I148)</f>
        <v>216.3</v>
      </c>
      <c r="J149" s="716"/>
      <c r="K149" s="544"/>
      <c r="L149" s="544"/>
      <c r="M149" s="600"/>
    </row>
    <row r="150" spans="1:14" s="1" customFormat="1" ht="13.5" thickBot="1">
      <c r="A150" s="42" t="s">
        <v>11</v>
      </c>
      <c r="B150" s="820" t="s">
        <v>22</v>
      </c>
      <c r="C150" s="1339" t="s">
        <v>63</v>
      </c>
      <c r="D150" s="1340"/>
      <c r="E150" s="1340"/>
      <c r="F150" s="1340"/>
      <c r="G150" s="111">
        <f>G149</f>
        <v>211.9</v>
      </c>
      <c r="H150" s="111">
        <f t="shared" ref="H150:I150" si="7">H149</f>
        <v>296.89999999999998</v>
      </c>
      <c r="I150" s="111">
        <f t="shared" si="7"/>
        <v>216.3</v>
      </c>
      <c r="J150" s="821"/>
      <c r="K150" s="210"/>
      <c r="L150" s="210"/>
      <c r="M150" s="331"/>
    </row>
    <row r="151" spans="1:14" s="1" customFormat="1" ht="16.5" customHeight="1" thickBot="1">
      <c r="A151" s="42" t="s">
        <v>11</v>
      </c>
      <c r="B151" s="202" t="s">
        <v>24</v>
      </c>
      <c r="C151" s="1351" t="s">
        <v>65</v>
      </c>
      <c r="D151" s="1352"/>
      <c r="E151" s="1352"/>
      <c r="F151" s="1352"/>
      <c r="G151" s="1363"/>
      <c r="H151" s="1363"/>
      <c r="I151" s="1363"/>
      <c r="J151" s="1352"/>
      <c r="K151" s="1352"/>
      <c r="L151" s="1352"/>
      <c r="M151" s="1353"/>
    </row>
    <row r="152" spans="1:14" s="1" customFormat="1" ht="13.5" customHeight="1">
      <c r="A152" s="723" t="s">
        <v>11</v>
      </c>
      <c r="B152" s="755" t="s">
        <v>24</v>
      </c>
      <c r="C152" s="725" t="s">
        <v>11</v>
      </c>
      <c r="D152" s="1289" t="s">
        <v>66</v>
      </c>
      <c r="E152" s="304"/>
      <c r="F152" s="213" t="s">
        <v>17</v>
      </c>
      <c r="G152" s="214"/>
      <c r="H152" s="214">
        <v>117.8</v>
      </c>
      <c r="I152" s="214">
        <v>277.8</v>
      </c>
      <c r="J152" s="715"/>
      <c r="K152" s="313"/>
      <c r="L152" s="729"/>
      <c r="M152" s="732"/>
    </row>
    <row r="153" spans="1:14" s="1" customFormat="1" ht="13.5" customHeight="1">
      <c r="A153" s="712"/>
      <c r="B153" s="748"/>
      <c r="C153" s="726"/>
      <c r="D153" s="1290"/>
      <c r="E153" s="69"/>
      <c r="F153" s="19" t="s">
        <v>20</v>
      </c>
      <c r="G153" s="182">
        <f>25+40</f>
        <v>65</v>
      </c>
      <c r="H153" s="182">
        <v>107.2</v>
      </c>
      <c r="I153" s="182">
        <v>107.2</v>
      </c>
      <c r="J153" s="716"/>
      <c r="K153" s="314"/>
      <c r="L153" s="730"/>
      <c r="M153" s="733"/>
    </row>
    <row r="154" spans="1:14" s="1" customFormat="1" ht="13.5" customHeight="1">
      <c r="A154" s="712"/>
      <c r="B154" s="748"/>
      <c r="C154" s="726"/>
      <c r="D154" s="1354"/>
      <c r="E154" s="69"/>
      <c r="F154" s="19" t="s">
        <v>102</v>
      </c>
      <c r="G154" s="182">
        <v>37.9</v>
      </c>
      <c r="H154" s="183"/>
      <c r="I154" s="182"/>
      <c r="J154" s="716"/>
      <c r="K154" s="314"/>
      <c r="L154" s="730"/>
      <c r="M154" s="733"/>
    </row>
    <row r="155" spans="1:14" s="1" customFormat="1" ht="15.75" customHeight="1">
      <c r="A155" s="712"/>
      <c r="B155" s="736"/>
      <c r="C155" s="726"/>
      <c r="D155" s="1241" t="s">
        <v>247</v>
      </c>
      <c r="E155" s="69"/>
      <c r="F155" s="25"/>
      <c r="G155" s="180"/>
      <c r="H155" s="181"/>
      <c r="I155" s="180"/>
      <c r="J155" s="1300" t="s">
        <v>223</v>
      </c>
      <c r="K155" s="204">
        <v>30</v>
      </c>
      <c r="L155" s="399">
        <v>40</v>
      </c>
      <c r="M155" s="224">
        <v>60</v>
      </c>
      <c r="N155" s="222"/>
    </row>
    <row r="156" spans="1:14" s="1" customFormat="1" ht="12.75" customHeight="1">
      <c r="A156" s="712"/>
      <c r="B156" s="736"/>
      <c r="C156" s="726"/>
      <c r="D156" s="1359"/>
      <c r="E156" s="822"/>
      <c r="F156" s="22"/>
      <c r="G156" s="184"/>
      <c r="H156" s="646"/>
      <c r="I156" s="184"/>
      <c r="J156" s="1355"/>
      <c r="K156" s="691"/>
      <c r="L156" s="692"/>
      <c r="M156" s="693"/>
      <c r="N156" s="222"/>
    </row>
    <row r="157" spans="1:14" s="1" customFormat="1" ht="16.5" customHeight="1">
      <c r="A157" s="712"/>
      <c r="B157" s="736"/>
      <c r="C157" s="726"/>
      <c r="D157" s="1242" t="s">
        <v>130</v>
      </c>
      <c r="E157" s="69"/>
      <c r="F157" s="19"/>
      <c r="G157" s="182"/>
      <c r="H157" s="128"/>
      <c r="I157" s="182"/>
      <c r="J157" s="752" t="s">
        <v>197</v>
      </c>
      <c r="K157" s="204">
        <v>1</v>
      </c>
      <c r="L157" s="399"/>
      <c r="M157" s="224"/>
      <c r="N157" s="222"/>
    </row>
    <row r="158" spans="1:14" s="1" customFormat="1" ht="25.5" customHeight="1">
      <c r="A158" s="712"/>
      <c r="B158" s="736"/>
      <c r="C158" s="726"/>
      <c r="D158" s="1268"/>
      <c r="E158" s="69"/>
      <c r="F158" s="22"/>
      <c r="G158" s="182"/>
      <c r="H158" s="128"/>
      <c r="I158" s="182"/>
      <c r="J158" s="595" t="s">
        <v>137</v>
      </c>
      <c r="K158" s="546"/>
      <c r="L158" s="686"/>
      <c r="M158" s="694">
        <v>40</v>
      </c>
      <c r="N158" s="222"/>
    </row>
    <row r="159" spans="1:14" s="1" customFormat="1" ht="13.5" customHeight="1">
      <c r="A159" s="712"/>
      <c r="B159" s="736"/>
      <c r="C159" s="726"/>
      <c r="D159" s="1233" t="s">
        <v>138</v>
      </c>
      <c r="E159" s="689"/>
      <c r="F159" s="19"/>
      <c r="G159" s="180"/>
      <c r="H159" s="185"/>
      <c r="I159" s="180"/>
      <c r="J159" s="765" t="s">
        <v>135</v>
      </c>
      <c r="K159" s="204">
        <v>90</v>
      </c>
      <c r="L159" s="588" t="s">
        <v>149</v>
      </c>
      <c r="M159" s="325" t="s">
        <v>149</v>
      </c>
    </row>
    <row r="160" spans="1:14" s="1" customFormat="1" ht="14.25" customHeight="1">
      <c r="A160" s="712"/>
      <c r="B160" s="736"/>
      <c r="C160" s="726"/>
      <c r="D160" s="1228"/>
      <c r="E160" s="689"/>
      <c r="F160" s="19"/>
      <c r="G160" s="182"/>
      <c r="H160" s="128"/>
      <c r="I160" s="182"/>
      <c r="J160" s="739" t="s">
        <v>150</v>
      </c>
      <c r="K160" s="216">
        <v>15</v>
      </c>
      <c r="L160" s="590"/>
      <c r="M160" s="326"/>
      <c r="N160" s="222"/>
    </row>
    <row r="161" spans="1:14" s="1" customFormat="1" ht="25.5" customHeight="1">
      <c r="A161" s="712"/>
      <c r="B161" s="736"/>
      <c r="C161" s="726"/>
      <c r="D161" s="1248"/>
      <c r="E161" s="690"/>
      <c r="F161" s="22"/>
      <c r="G161" s="184"/>
      <c r="H161" s="155"/>
      <c r="I161" s="184"/>
      <c r="J161" s="484" t="s">
        <v>156</v>
      </c>
      <c r="K161" s="171">
        <v>1</v>
      </c>
      <c r="L161" s="534"/>
      <c r="M161" s="362"/>
      <c r="N161" s="222"/>
    </row>
    <row r="162" spans="1:14" s="1" customFormat="1" ht="14.25" customHeight="1">
      <c r="A162" s="712"/>
      <c r="B162" s="736"/>
      <c r="C162" s="726"/>
      <c r="D162" s="1242" t="s">
        <v>155</v>
      </c>
      <c r="E162" s="69"/>
      <c r="F162" s="19"/>
      <c r="G162" s="182"/>
      <c r="H162" s="128"/>
      <c r="I162" s="182"/>
      <c r="J162" s="1300" t="s">
        <v>136</v>
      </c>
      <c r="K162" s="216">
        <v>100</v>
      </c>
      <c r="L162" s="543"/>
      <c r="M162" s="224"/>
      <c r="N162" s="222"/>
    </row>
    <row r="163" spans="1:14" s="1" customFormat="1" ht="12.75" customHeight="1">
      <c r="A163" s="712"/>
      <c r="B163" s="736"/>
      <c r="C163" s="726"/>
      <c r="D163" s="1242"/>
      <c r="E163" s="69"/>
      <c r="F163" s="22"/>
      <c r="G163" s="184"/>
      <c r="H163" s="155"/>
      <c r="I163" s="184"/>
      <c r="J163" s="1355"/>
      <c r="K163" s="171"/>
      <c r="L163" s="545"/>
      <c r="M163" s="223"/>
      <c r="N163" s="222"/>
    </row>
    <row r="164" spans="1:14" s="1" customFormat="1" ht="17.25" customHeight="1" thickBot="1">
      <c r="A164" s="724"/>
      <c r="B164" s="737"/>
      <c r="C164" s="207"/>
      <c r="D164" s="670"/>
      <c r="E164" s="387"/>
      <c r="F164" s="812" t="s">
        <v>43</v>
      </c>
      <c r="G164" s="100">
        <f>SUM(G152:G163)</f>
        <v>102.9</v>
      </c>
      <c r="H164" s="100">
        <f t="shared" ref="H164:I164" si="8">SUM(H152:H163)</f>
        <v>225</v>
      </c>
      <c r="I164" s="100">
        <f t="shared" si="8"/>
        <v>385</v>
      </c>
      <c r="J164" s="717"/>
      <c r="K164" s="668"/>
      <c r="L164" s="668"/>
      <c r="M164" s="669"/>
    </row>
    <row r="165" spans="1:14" s="4" customFormat="1" ht="15" customHeight="1">
      <c r="A165" s="1321" t="s">
        <v>11</v>
      </c>
      <c r="B165" s="1322" t="s">
        <v>24</v>
      </c>
      <c r="C165" s="1323" t="s">
        <v>19</v>
      </c>
      <c r="D165" s="1359" t="s">
        <v>224</v>
      </c>
      <c r="E165" s="1361"/>
      <c r="F165" s="339" t="s">
        <v>17</v>
      </c>
      <c r="G165" s="94"/>
      <c r="H165" s="94"/>
      <c r="I165" s="94"/>
      <c r="J165" s="750"/>
      <c r="K165" s="826"/>
      <c r="L165" s="827"/>
      <c r="M165" s="828"/>
      <c r="N165" s="28"/>
    </row>
    <row r="166" spans="1:14" s="4" customFormat="1" ht="10.5" customHeight="1">
      <c r="A166" s="1321"/>
      <c r="B166" s="1322"/>
      <c r="C166" s="1323"/>
      <c r="D166" s="1359"/>
      <c r="E166" s="1361"/>
      <c r="F166" s="339"/>
      <c r="G166" s="94"/>
      <c r="H166" s="94"/>
      <c r="I166" s="94"/>
      <c r="J166" s="1302"/>
      <c r="K166" s="154"/>
      <c r="L166" s="407"/>
      <c r="M166" s="296"/>
    </row>
    <row r="167" spans="1:14" s="1" customFormat="1" ht="21" customHeight="1" thickBot="1">
      <c r="A167" s="1356"/>
      <c r="B167" s="1357"/>
      <c r="C167" s="1358"/>
      <c r="D167" s="1360"/>
      <c r="E167" s="1362"/>
      <c r="F167" s="398" t="s">
        <v>43</v>
      </c>
      <c r="G167" s="102">
        <f t="shared" ref="G167:I167" si="9">G166+G165</f>
        <v>0</v>
      </c>
      <c r="H167" s="102">
        <f t="shared" si="9"/>
        <v>0</v>
      </c>
      <c r="I167" s="102">
        <f t="shared" si="9"/>
        <v>0</v>
      </c>
      <c r="J167" s="1377"/>
      <c r="K167" s="315"/>
      <c r="L167" s="731"/>
      <c r="M167" s="734"/>
    </row>
    <row r="168" spans="1:14" s="1" customFormat="1" ht="13.5" thickBot="1">
      <c r="A168" s="42" t="s">
        <v>11</v>
      </c>
      <c r="B168" s="46" t="s">
        <v>24</v>
      </c>
      <c r="C168" s="1339" t="s">
        <v>63</v>
      </c>
      <c r="D168" s="1340"/>
      <c r="E168" s="1340"/>
      <c r="F168" s="1340"/>
      <c r="G168" s="111">
        <f>G167+G164</f>
        <v>102.9</v>
      </c>
      <c r="H168" s="111">
        <f t="shared" ref="H168:I168" si="10">H167+H164</f>
        <v>225</v>
      </c>
      <c r="I168" s="111">
        <f t="shared" si="10"/>
        <v>385</v>
      </c>
      <c r="J168" s="1378"/>
      <c r="K168" s="1379"/>
      <c r="L168" s="1379"/>
      <c r="M168" s="1380"/>
    </row>
    <row r="169" spans="1:14" s="4" customFormat="1" ht="13.5" thickBot="1">
      <c r="A169" s="42" t="s">
        <v>11</v>
      </c>
      <c r="B169" s="1381" t="s">
        <v>67</v>
      </c>
      <c r="C169" s="1382"/>
      <c r="D169" s="1382"/>
      <c r="E169" s="1382"/>
      <c r="F169" s="1383"/>
      <c r="G169" s="333">
        <f>SUM(G168,G136,G121,G150,)</f>
        <v>17159.2</v>
      </c>
      <c r="H169" s="334">
        <f>SUM(H168,H136,H121,H150,)</f>
        <v>14056.8</v>
      </c>
      <c r="I169" s="333">
        <f>SUM(I168,I136,I121,I150,)</f>
        <v>13995.6</v>
      </c>
      <c r="J169" s="1384"/>
      <c r="K169" s="1385"/>
      <c r="L169" s="1385"/>
      <c r="M169" s="1386"/>
    </row>
    <row r="170" spans="1:14" s="4" customFormat="1" ht="13.5" thickBot="1">
      <c r="A170" s="51" t="s">
        <v>22</v>
      </c>
      <c r="B170" s="1387" t="s">
        <v>68</v>
      </c>
      <c r="C170" s="1388"/>
      <c r="D170" s="1388"/>
      <c r="E170" s="1388"/>
      <c r="F170" s="1389"/>
      <c r="G170" s="170">
        <f t="shared" ref="G170:I170" si="11">G169</f>
        <v>17159.2</v>
      </c>
      <c r="H170" s="156">
        <f t="shared" si="11"/>
        <v>14056.8</v>
      </c>
      <c r="I170" s="170">
        <f t="shared" si="11"/>
        <v>13995.6</v>
      </c>
      <c r="J170" s="1390"/>
      <c r="K170" s="1391"/>
      <c r="L170" s="1391"/>
      <c r="M170" s="1392"/>
    </row>
    <row r="171" spans="1:14" s="28" customFormat="1" ht="12.75">
      <c r="A171" s="1422"/>
      <c r="B171" s="1422"/>
      <c r="C171" s="1422"/>
      <c r="D171" s="1422"/>
      <c r="E171" s="1422"/>
      <c r="F171" s="1422"/>
      <c r="G171" s="1422"/>
      <c r="H171" s="1422"/>
      <c r="I171" s="167"/>
      <c r="J171" s="121"/>
      <c r="K171" s="121"/>
      <c r="L171" s="121"/>
      <c r="M171" s="121"/>
    </row>
    <row r="172" spans="1:14" s="28" customFormat="1" ht="12.75">
      <c r="A172" s="121"/>
      <c r="B172" s="52"/>
      <c r="C172" s="52"/>
      <c r="D172" s="52"/>
      <c r="E172" s="52"/>
      <c r="F172" s="121"/>
      <c r="G172" s="167"/>
      <c r="H172" s="167"/>
      <c r="I172" s="167"/>
      <c r="J172" s="121"/>
      <c r="K172" s="121"/>
      <c r="L172" s="121"/>
      <c r="M172" s="121"/>
    </row>
    <row r="173" spans="1:14" s="4" customFormat="1" ht="15.75" customHeight="1">
      <c r="A173" s="37"/>
      <c r="B173" s="52"/>
      <c r="C173" s="1364" t="s">
        <v>69</v>
      </c>
      <c r="D173" s="1364"/>
      <c r="E173" s="1364"/>
      <c r="F173" s="1364"/>
      <c r="G173" s="753"/>
      <c r="H173" s="753"/>
      <c r="I173" s="753"/>
      <c r="J173" s="47"/>
      <c r="K173" s="719"/>
      <c r="L173" s="719"/>
      <c r="M173" s="719"/>
    </row>
    <row r="174" spans="1:14" s="4" customFormat="1" ht="12" customHeight="1" thickBot="1">
      <c r="A174" s="37"/>
      <c r="B174" s="35"/>
      <c r="C174" s="35"/>
      <c r="D174" s="35"/>
      <c r="E174" s="53"/>
      <c r="F174" s="719"/>
      <c r="G174" s="47"/>
      <c r="H174" s="47"/>
      <c r="I174" s="47"/>
      <c r="J174" s="47"/>
      <c r="K174" s="719"/>
      <c r="L174" s="719"/>
      <c r="M174" s="719"/>
    </row>
    <row r="175" spans="1:14" s="4" customFormat="1" ht="57" customHeight="1" thickBot="1">
      <c r="A175" s="55"/>
      <c r="B175" s="55"/>
      <c r="C175" s="1365" t="s">
        <v>70</v>
      </c>
      <c r="D175" s="1366"/>
      <c r="E175" s="1366"/>
      <c r="F175" s="1367"/>
      <c r="G175" s="388" t="s">
        <v>177</v>
      </c>
      <c r="H175" s="388" t="s">
        <v>139</v>
      </c>
      <c r="I175" s="388" t="s">
        <v>178</v>
      </c>
      <c r="J175" s="37"/>
      <c r="K175" s="54"/>
      <c r="L175" s="54"/>
      <c r="M175" s="54"/>
    </row>
    <row r="176" spans="1:14" s="4" customFormat="1" ht="12.75">
      <c r="A176" s="55"/>
      <c r="B176" s="55"/>
      <c r="C176" s="1368" t="s">
        <v>71</v>
      </c>
      <c r="D176" s="1369"/>
      <c r="E176" s="1369"/>
      <c r="F176" s="1370"/>
      <c r="G176" s="112">
        <f>G177+G185+G186+G187+G188</f>
        <v>16964.899999999998</v>
      </c>
      <c r="H176" s="112">
        <f t="shared" ref="H176:I176" si="12">H177+H185+H186+H187+H188</f>
        <v>13888.4</v>
      </c>
      <c r="I176" s="112">
        <f t="shared" si="12"/>
        <v>13881.800000000001</v>
      </c>
      <c r="J176" s="121"/>
      <c r="K176" s="121"/>
      <c r="L176" s="121"/>
      <c r="M176" s="121"/>
    </row>
    <row r="177" spans="1:13" s="4" customFormat="1" ht="12.75" customHeight="1">
      <c r="A177" s="55"/>
      <c r="B177" s="55"/>
      <c r="C177" s="1371" t="s">
        <v>72</v>
      </c>
      <c r="D177" s="1372"/>
      <c r="E177" s="1372"/>
      <c r="F177" s="1373"/>
      <c r="G177" s="113">
        <f>SUM(G178:G184)</f>
        <v>16287.2</v>
      </c>
      <c r="H177" s="113">
        <f t="shared" ref="H177:I177" si="13">SUM(H178:H184)</f>
        <v>13888.4</v>
      </c>
      <c r="I177" s="113">
        <f t="shared" si="13"/>
        <v>13881.800000000001</v>
      </c>
      <c r="J177" s="121"/>
      <c r="K177" s="121"/>
      <c r="L177" s="121"/>
      <c r="M177" s="121"/>
    </row>
    <row r="178" spans="1:13" s="4" customFormat="1" ht="12.75" customHeight="1">
      <c r="A178" s="55"/>
      <c r="B178" s="55"/>
      <c r="C178" s="1374" t="s">
        <v>73</v>
      </c>
      <c r="D178" s="1375"/>
      <c r="E178" s="1375"/>
      <c r="F178" s="1376"/>
      <c r="G178" s="114">
        <f>SUMIF(F17:F170,"SB",G17:G170)</f>
        <v>15445.800000000001</v>
      </c>
      <c r="H178" s="114">
        <f>SUMIF(F17:F170,"SB",H17:H170)</f>
        <v>13107.3</v>
      </c>
      <c r="I178" s="114">
        <f>SUMIF(F17:F170,"SB",I17:I170)</f>
        <v>13100.7</v>
      </c>
      <c r="J178" s="37"/>
      <c r="K178" s="54"/>
      <c r="L178" s="54"/>
      <c r="M178" s="54"/>
    </row>
    <row r="179" spans="1:13" s="4" customFormat="1" ht="12.75" customHeight="1">
      <c r="A179" s="55"/>
      <c r="B179" s="55"/>
      <c r="C179" s="1410" t="s">
        <v>74</v>
      </c>
      <c r="D179" s="1411"/>
      <c r="E179" s="1411"/>
      <c r="F179" s="1412"/>
      <c r="G179" s="114">
        <f>SUMIF(F17:F170,"SB(VR)",G17:G170)</f>
        <v>10</v>
      </c>
      <c r="H179" s="114">
        <f>SUMIF(F17:F170,"SB(VR)",H17:H170)</f>
        <v>0</v>
      </c>
      <c r="I179" s="114">
        <f>SUMIF(F17:F170,"SB(VR)",I17:I170)</f>
        <v>0</v>
      </c>
      <c r="J179" s="37"/>
      <c r="K179" s="54"/>
      <c r="L179" s="54"/>
      <c r="M179" s="54"/>
    </row>
    <row r="180" spans="1:13" s="4" customFormat="1" ht="24" customHeight="1">
      <c r="A180" s="55"/>
      <c r="B180" s="55"/>
      <c r="C180" s="1413" t="s">
        <v>75</v>
      </c>
      <c r="D180" s="1414"/>
      <c r="E180" s="1414"/>
      <c r="F180" s="1415"/>
      <c r="G180" s="114">
        <f>SUMIF(F16:F170,"SB(VB)",G16:G170)</f>
        <v>611.4</v>
      </c>
      <c r="H180" s="114">
        <f>SUMIF(F16:F170,"SB(VB)",H16:H170)</f>
        <v>581.1</v>
      </c>
      <c r="I180" s="114">
        <f>SUMIF(F16:F170,"SB(VB)",I16:I170)</f>
        <v>581.1</v>
      </c>
      <c r="J180" s="37"/>
      <c r="K180" s="54"/>
      <c r="L180" s="54"/>
      <c r="M180" s="54"/>
    </row>
    <row r="181" spans="1:13" s="4" customFormat="1" ht="12.75" customHeight="1">
      <c r="A181" s="55"/>
      <c r="B181" s="55"/>
      <c r="C181" s="1413" t="s">
        <v>76</v>
      </c>
      <c r="D181" s="1414"/>
      <c r="E181" s="1414"/>
      <c r="F181" s="1415"/>
      <c r="G181" s="114">
        <f>SUMIF(F16:F170,"SB(P)",G16:G170)</f>
        <v>0</v>
      </c>
      <c r="H181" s="114">
        <f>SUMIF(F16:F170,"SB(P)",H16:H170)</f>
        <v>0</v>
      </c>
      <c r="I181" s="114">
        <f>SUMIF(F16:F170,"SB(P)",I16:I170)</f>
        <v>0</v>
      </c>
      <c r="J181" s="47"/>
      <c r="K181" s="719"/>
      <c r="L181" s="719"/>
      <c r="M181" s="719"/>
    </row>
    <row r="182" spans="1:13" s="1" customFormat="1" ht="12.75" customHeight="1">
      <c r="A182" s="55"/>
      <c r="B182" s="55"/>
      <c r="C182" s="1416" t="s">
        <v>77</v>
      </c>
      <c r="D182" s="1417"/>
      <c r="E182" s="1417"/>
      <c r="F182" s="1418"/>
      <c r="G182" s="400">
        <f>SUMIF(F17:F170,"SB(SP)",G17:G170)</f>
        <v>200</v>
      </c>
      <c r="H182" s="400">
        <f>SUMIF(F17:F170,"SB(SP)",H17:H170)</f>
        <v>200</v>
      </c>
      <c r="I182" s="114">
        <f>SUMIF(F17:F170,"SB(SP)",I17:I170)</f>
        <v>200</v>
      </c>
      <c r="J182" s="55"/>
      <c r="K182" s="56"/>
      <c r="L182" s="56"/>
      <c r="M182" s="56"/>
    </row>
    <row r="183" spans="1:13" s="1" customFormat="1" ht="26.25" customHeight="1">
      <c r="A183" s="55"/>
      <c r="B183" s="55"/>
      <c r="C183" s="1407" t="s">
        <v>172</v>
      </c>
      <c r="D183" s="1419"/>
      <c r="E183" s="1419"/>
      <c r="F183" s="1419"/>
      <c r="G183" s="71">
        <f>SUMIF(F16:F170,"SB(ES)",G16:G170)</f>
        <v>0</v>
      </c>
      <c r="H183" s="71">
        <f>SUMIF(F16:F170,"SB(ES)",H16:H170)</f>
        <v>0</v>
      </c>
      <c r="I183" s="71">
        <f>SUMIF(F16:F170,"SB(ES)",I16:I170)</f>
        <v>0</v>
      </c>
      <c r="J183" s="55"/>
      <c r="K183" s="56"/>
      <c r="L183" s="56"/>
      <c r="M183" s="56"/>
    </row>
    <row r="184" spans="1:13" s="1" customFormat="1" ht="29.25" customHeight="1">
      <c r="A184" s="55"/>
      <c r="B184" s="55"/>
      <c r="C184" s="1410" t="s">
        <v>163</v>
      </c>
      <c r="D184" s="1420"/>
      <c r="E184" s="1420"/>
      <c r="F184" s="1421"/>
      <c r="G184" s="400">
        <f>SUMIF(F16:F170,"SB(KPP)",G16:G170)</f>
        <v>20</v>
      </c>
      <c r="H184" s="400">
        <f>SUMIF(F16:F170,"SB(KPP)",H16:H170)</f>
        <v>0</v>
      </c>
      <c r="I184" s="400">
        <f>SUMIF(F16:F170,"SB(KPP)",I16:I170)</f>
        <v>0</v>
      </c>
      <c r="J184" s="55"/>
      <c r="K184" s="56"/>
      <c r="L184" s="56"/>
      <c r="M184" s="56"/>
    </row>
    <row r="185" spans="1:13" s="1" customFormat="1" ht="12.75" customHeight="1">
      <c r="A185" s="55"/>
      <c r="B185" s="55"/>
      <c r="C185" s="1401" t="s">
        <v>78</v>
      </c>
      <c r="D185" s="1402"/>
      <c r="E185" s="1402"/>
      <c r="F185" s="1403"/>
      <c r="G185" s="70">
        <f>SUMIF(F16:F170,"SB(L)",G16:G170)</f>
        <v>222.60000000000002</v>
      </c>
      <c r="H185" s="70">
        <f>SUMIF(F16:F170,"SB(L)",H16:H170)</f>
        <v>0</v>
      </c>
      <c r="I185" s="70">
        <f>SUMIF(F16:F170,"SB(L)",I16:I170)</f>
        <v>0</v>
      </c>
      <c r="J185" s="55"/>
      <c r="K185" s="56"/>
      <c r="L185" s="56"/>
      <c r="M185" s="56"/>
    </row>
    <row r="186" spans="1:13" s="1" customFormat="1" ht="12.75" customHeight="1">
      <c r="A186" s="55"/>
      <c r="B186" s="55"/>
      <c r="C186" s="1401" t="s">
        <v>79</v>
      </c>
      <c r="D186" s="1402"/>
      <c r="E186" s="1402"/>
      <c r="F186" s="1403"/>
      <c r="G186" s="70">
        <f>SUMIF(F16:F170,"SB(SPL)",G16:G170)</f>
        <v>354.6</v>
      </c>
      <c r="H186" s="70">
        <f>SUMIF(F16:F170,"SB(SPL)",H16:H170)</f>
        <v>0</v>
      </c>
      <c r="I186" s="70">
        <f>SUMIF(F16:F170,"SB(SPL)",I16:I170)</f>
        <v>0</v>
      </c>
      <c r="J186" s="55"/>
      <c r="K186" s="56"/>
      <c r="L186" s="56"/>
      <c r="M186" s="56"/>
    </row>
    <row r="187" spans="1:13" s="1" customFormat="1" ht="12.75" customHeight="1">
      <c r="A187" s="55"/>
      <c r="B187" s="55"/>
      <c r="C187" s="1401" t="s">
        <v>80</v>
      </c>
      <c r="D187" s="1402"/>
      <c r="E187" s="1402"/>
      <c r="F187" s="1403"/>
      <c r="G187" s="70">
        <f>SUMIF(F16:F170,"SB(VRL)",G16:G170)</f>
        <v>28.3</v>
      </c>
      <c r="H187" s="70">
        <f>SUMIF(F16:F170,"SB(VRL)",H16:H170)</f>
        <v>0</v>
      </c>
      <c r="I187" s="70">
        <f>SUMIF(F16:F170,"SB(VRL)",I16:I170)</f>
        <v>0</v>
      </c>
      <c r="J187" s="55"/>
      <c r="K187" s="56"/>
      <c r="L187" s="56"/>
      <c r="M187" s="56"/>
    </row>
    <row r="188" spans="1:13" s="1" customFormat="1" ht="13.5" customHeight="1">
      <c r="A188" s="55"/>
      <c r="B188" s="55"/>
      <c r="C188" s="1401" t="s">
        <v>86</v>
      </c>
      <c r="D188" s="1402"/>
      <c r="E188" s="1402"/>
      <c r="F188" s="1403"/>
      <c r="G188" s="70">
        <f>SUMIF(F16:F170,"SB(ŽPL)",G16:G170)</f>
        <v>72.2</v>
      </c>
      <c r="H188" s="70">
        <f>SUMIF(F16:F170,"SB(ŽPL)",H16:H170)</f>
        <v>0</v>
      </c>
      <c r="I188" s="70">
        <f>SUMIF(F16:F170,"SB(ŽPL)",I16:I170)</f>
        <v>0</v>
      </c>
      <c r="J188" s="55"/>
      <c r="K188" s="56"/>
      <c r="L188" s="56"/>
      <c r="M188" s="56"/>
    </row>
    <row r="189" spans="1:13" s="1" customFormat="1" ht="12.75" customHeight="1">
      <c r="A189" s="212"/>
      <c r="B189" s="212"/>
      <c r="C189" s="1404" t="s">
        <v>81</v>
      </c>
      <c r="D189" s="1405"/>
      <c r="E189" s="1405"/>
      <c r="F189" s="1406"/>
      <c r="G189" s="72">
        <f>G192+G190+G191</f>
        <v>194.3</v>
      </c>
      <c r="H189" s="72">
        <f t="shared" ref="H189:I189" si="14">H192+H190+H191</f>
        <v>168.4</v>
      </c>
      <c r="I189" s="72">
        <f t="shared" si="14"/>
        <v>113.8</v>
      </c>
      <c r="J189" s="55"/>
      <c r="K189" s="56"/>
      <c r="L189" s="56"/>
      <c r="M189" s="56"/>
    </row>
    <row r="190" spans="1:13" s="47" customFormat="1">
      <c r="A190" s="328"/>
      <c r="B190" s="298"/>
      <c r="C190" s="1407" t="s">
        <v>127</v>
      </c>
      <c r="D190" s="1408"/>
      <c r="E190" s="1408"/>
      <c r="F190" s="1409"/>
      <c r="G190" s="114">
        <f>SUMIF(F16:F170,"ES",G16:G170)</f>
        <v>165</v>
      </c>
      <c r="H190" s="114">
        <f>SUMIF(F16:F170,"ES",H16:H170)</f>
        <v>168.4</v>
      </c>
      <c r="I190" s="114">
        <f>SUMIF(F16:F170,"ES",I16:I170)</f>
        <v>113.8</v>
      </c>
      <c r="J190" s="212"/>
      <c r="K190" s="55"/>
      <c r="L190" s="55"/>
      <c r="M190" s="55"/>
    </row>
    <row r="191" spans="1:13" s="1" customFormat="1" ht="16.5" customHeight="1">
      <c r="A191" s="212"/>
      <c r="B191" s="212"/>
      <c r="C191" s="1374" t="s">
        <v>273</v>
      </c>
      <c r="D191" s="1375"/>
      <c r="E191" s="1375"/>
      <c r="F191" s="1376"/>
      <c r="G191" s="114">
        <f>SUMIF(F15:F169,"Kt",G15:G169)</f>
        <v>29.3</v>
      </c>
      <c r="H191" s="114">
        <f>SUMIF(F15:F169,"Kt",H15:H169)</f>
        <v>0</v>
      </c>
      <c r="I191" s="114">
        <f>SUMIF(F15:F169,"Kt",I15:I169)</f>
        <v>0</v>
      </c>
      <c r="J191" s="55"/>
      <c r="K191" s="56"/>
      <c r="L191" s="56"/>
      <c r="M191" s="56"/>
    </row>
    <row r="192" spans="1:13" s="1" customFormat="1" ht="16.5" customHeight="1">
      <c r="A192" s="212"/>
      <c r="B192" s="212"/>
      <c r="C192" s="1374" t="s">
        <v>82</v>
      </c>
      <c r="D192" s="1375"/>
      <c r="E192" s="1375"/>
      <c r="F192" s="1376"/>
      <c r="G192" s="114">
        <f>SUMIF(F16:F170,"LRVB",G16:G170)</f>
        <v>0</v>
      </c>
      <c r="H192" s="114">
        <f>SUMIF(F16:F170,"LRVB",H16:H170)</f>
        <v>0</v>
      </c>
      <c r="I192" s="114">
        <f>SUMIF(F16:F170,"LRVB",I16:I170)</f>
        <v>0</v>
      </c>
      <c r="J192" s="55"/>
      <c r="K192" s="56"/>
      <c r="L192" s="56"/>
      <c r="M192" s="56"/>
    </row>
    <row r="193" spans="1:13" s="1" customFormat="1" ht="13.5" customHeight="1" thickBot="1">
      <c r="A193" s="212"/>
      <c r="B193" s="212"/>
      <c r="C193" s="1394" t="s">
        <v>83</v>
      </c>
      <c r="D193" s="1395"/>
      <c r="E193" s="1395"/>
      <c r="F193" s="1396"/>
      <c r="G193" s="115">
        <f>G189+G176</f>
        <v>17159.199999999997</v>
      </c>
      <c r="H193" s="115">
        <f>H189+H176</f>
        <v>14056.8</v>
      </c>
      <c r="I193" s="115">
        <f>I189+I176</f>
        <v>13995.6</v>
      </c>
      <c r="J193" s="74"/>
      <c r="K193" s="56"/>
      <c r="L193" s="56"/>
      <c r="M193" s="56"/>
    </row>
    <row r="194" spans="1:13" s="58" customFormat="1" ht="12.75">
      <c r="A194" s="57"/>
      <c r="B194" s="57"/>
      <c r="C194" s="57"/>
      <c r="D194" s="55"/>
      <c r="E194" s="59"/>
      <c r="F194" s="60"/>
      <c r="G194" s="78"/>
      <c r="H194" s="78"/>
      <c r="I194" s="78"/>
      <c r="J194" s="78"/>
      <c r="K194" s="60"/>
      <c r="L194" s="60"/>
      <c r="M194" s="60"/>
    </row>
    <row r="195" spans="1:13" s="58" customFormat="1" ht="12.75">
      <c r="A195" s="57"/>
      <c r="B195" s="57"/>
      <c r="C195" s="57"/>
      <c r="D195" s="55"/>
      <c r="E195" s="59"/>
      <c r="F195" s="1393" t="s">
        <v>248</v>
      </c>
      <c r="G195" s="1393"/>
      <c r="H195" s="1393"/>
      <c r="I195" s="1393"/>
      <c r="J195" s="57"/>
      <c r="K195" s="60"/>
      <c r="L195" s="60"/>
      <c r="M195" s="60"/>
    </row>
    <row r="196" spans="1:13">
      <c r="G196" s="76"/>
      <c r="H196" s="76"/>
      <c r="I196" s="76"/>
    </row>
    <row r="197" spans="1:13">
      <c r="G197" s="76"/>
      <c r="H197" s="76"/>
      <c r="I197" s="76"/>
    </row>
    <row r="198" spans="1:13">
      <c r="G198" s="124"/>
      <c r="H198" s="124"/>
      <c r="I198" s="124"/>
    </row>
  </sheetData>
  <mergeCells count="177">
    <mergeCell ref="C191:F191"/>
    <mergeCell ref="F195:I195"/>
    <mergeCell ref="D81:D84"/>
    <mergeCell ref="C192:F192"/>
    <mergeCell ref="C193:F193"/>
    <mergeCell ref="J1:M1"/>
    <mergeCell ref="D6:J6"/>
    <mergeCell ref="J2:M2"/>
    <mergeCell ref="D17:D19"/>
    <mergeCell ref="J48:J49"/>
    <mergeCell ref="J52:J53"/>
    <mergeCell ref="C185:F185"/>
    <mergeCell ref="C186:F186"/>
    <mergeCell ref="C187:F187"/>
    <mergeCell ref="C188:F188"/>
    <mergeCell ref="C189:F189"/>
    <mergeCell ref="C190:F190"/>
    <mergeCell ref="C179:F179"/>
    <mergeCell ref="C180:F180"/>
    <mergeCell ref="C181:F181"/>
    <mergeCell ref="C182:F182"/>
    <mergeCell ref="C183:F183"/>
    <mergeCell ref="C184:F184"/>
    <mergeCell ref="A171:H171"/>
    <mergeCell ref="C173:F173"/>
    <mergeCell ref="C175:F175"/>
    <mergeCell ref="C176:F176"/>
    <mergeCell ref="C177:F177"/>
    <mergeCell ref="C178:F178"/>
    <mergeCell ref="J166:J167"/>
    <mergeCell ref="C168:F168"/>
    <mergeCell ref="J168:M168"/>
    <mergeCell ref="B169:F169"/>
    <mergeCell ref="J169:M169"/>
    <mergeCell ref="B170:F170"/>
    <mergeCell ref="J170:M170"/>
    <mergeCell ref="D162:D163"/>
    <mergeCell ref="J162:J163"/>
    <mergeCell ref="A165:A167"/>
    <mergeCell ref="B165:B167"/>
    <mergeCell ref="C165:C167"/>
    <mergeCell ref="D165:D167"/>
    <mergeCell ref="E165:E167"/>
    <mergeCell ref="C151:M151"/>
    <mergeCell ref="D155:D156"/>
    <mergeCell ref="J155:J156"/>
    <mergeCell ref="D157:D158"/>
    <mergeCell ref="D159:D161"/>
    <mergeCell ref="D152:D154"/>
    <mergeCell ref="C150:F150"/>
    <mergeCell ref="N141:N143"/>
    <mergeCell ref="D144:D145"/>
    <mergeCell ref="D146:D147"/>
    <mergeCell ref="E146:E147"/>
    <mergeCell ref="F146:F147"/>
    <mergeCell ref="G146:G147"/>
    <mergeCell ref="J131:J132"/>
    <mergeCell ref="D133:D134"/>
    <mergeCell ref="C136:F136"/>
    <mergeCell ref="C137:M137"/>
    <mergeCell ref="D138:D140"/>
    <mergeCell ref="A141:A149"/>
    <mergeCell ref="B141:B149"/>
    <mergeCell ref="C141:C149"/>
    <mergeCell ref="D141:D143"/>
    <mergeCell ref="H146:H147"/>
    <mergeCell ref="J118:J119"/>
    <mergeCell ref="C121:F121"/>
    <mergeCell ref="C122:M122"/>
    <mergeCell ref="D123:D124"/>
    <mergeCell ref="E123:E128"/>
    <mergeCell ref="A118:A120"/>
    <mergeCell ref="B118:B120"/>
    <mergeCell ref="C118:C120"/>
    <mergeCell ref="D118:D119"/>
    <mergeCell ref="I146:I147"/>
    <mergeCell ref="A115:A117"/>
    <mergeCell ref="B115:B117"/>
    <mergeCell ref="C115:C117"/>
    <mergeCell ref="D115:D117"/>
    <mergeCell ref="E115:E117"/>
    <mergeCell ref="N107:N108"/>
    <mergeCell ref="N109:N110"/>
    <mergeCell ref="D110:D111"/>
    <mergeCell ref="D112:D113"/>
    <mergeCell ref="D102:D103"/>
    <mergeCell ref="J102:J103"/>
    <mergeCell ref="D104:D106"/>
    <mergeCell ref="J104:J105"/>
    <mergeCell ref="J107:J108"/>
    <mergeCell ref="D94:D95"/>
    <mergeCell ref="D96:D97"/>
    <mergeCell ref="D99:D100"/>
    <mergeCell ref="D88:D89"/>
    <mergeCell ref="J88:J89"/>
    <mergeCell ref="D90:D91"/>
    <mergeCell ref="J90:J91"/>
    <mergeCell ref="D92:D93"/>
    <mergeCell ref="E76:E78"/>
    <mergeCell ref="A79:A80"/>
    <mergeCell ref="B79:B80"/>
    <mergeCell ref="C79:C80"/>
    <mergeCell ref="D79:D80"/>
    <mergeCell ref="E79:E80"/>
    <mergeCell ref="D73:D74"/>
    <mergeCell ref="A76:A78"/>
    <mergeCell ref="B76:B78"/>
    <mergeCell ref="C76:C78"/>
    <mergeCell ref="D76:D78"/>
    <mergeCell ref="J66:J67"/>
    <mergeCell ref="D69:D72"/>
    <mergeCell ref="J58:J59"/>
    <mergeCell ref="L58:L61"/>
    <mergeCell ref="M58:M61"/>
    <mergeCell ref="A62:A63"/>
    <mergeCell ref="B62:B63"/>
    <mergeCell ref="C62:C63"/>
    <mergeCell ref="D62:D63"/>
    <mergeCell ref="E62:E63"/>
    <mergeCell ref="A58:A61"/>
    <mergeCell ref="B58:B61"/>
    <mergeCell ref="C58:C61"/>
    <mergeCell ref="D58:D61"/>
    <mergeCell ref="E58:E61"/>
    <mergeCell ref="D64:D65"/>
    <mergeCell ref="D66:D67"/>
    <mergeCell ref="K52:K54"/>
    <mergeCell ref="L52:L54"/>
    <mergeCell ref="M52:M54"/>
    <mergeCell ref="A55:A57"/>
    <mergeCell ref="B55:B57"/>
    <mergeCell ref="C55:C57"/>
    <mergeCell ref="E55:E57"/>
    <mergeCell ref="D44:D45"/>
    <mergeCell ref="D46:D47"/>
    <mergeCell ref="A52:A54"/>
    <mergeCell ref="B52:B54"/>
    <mergeCell ref="C52:C54"/>
    <mergeCell ref="D52:D54"/>
    <mergeCell ref="E52:E54"/>
    <mergeCell ref="D48:D49"/>
    <mergeCell ref="D55:D57"/>
    <mergeCell ref="L31:L32"/>
    <mergeCell ref="M31:M32"/>
    <mergeCell ref="D39:D40"/>
    <mergeCell ref="A41:A43"/>
    <mergeCell ref="B41:B43"/>
    <mergeCell ref="C41:C43"/>
    <mergeCell ref="D41:D43"/>
    <mergeCell ref="E41:E43"/>
    <mergeCell ref="J29:J30"/>
    <mergeCell ref="D31:D33"/>
    <mergeCell ref="J31:J32"/>
    <mergeCell ref="K31:K32"/>
    <mergeCell ref="D25:D30"/>
    <mergeCell ref="A25:A26"/>
    <mergeCell ref="B25:B26"/>
    <mergeCell ref="C25:C26"/>
    <mergeCell ref="D8:J8"/>
    <mergeCell ref="D7:J7"/>
    <mergeCell ref="J9:M9"/>
    <mergeCell ref="A10:A12"/>
    <mergeCell ref="B10:B12"/>
    <mergeCell ref="C10:C12"/>
    <mergeCell ref="D10:D12"/>
    <mergeCell ref="B15:M15"/>
    <mergeCell ref="C16:M16"/>
    <mergeCell ref="I10:I12"/>
    <mergeCell ref="J10:M10"/>
    <mergeCell ref="J11:J12"/>
    <mergeCell ref="K11:M11"/>
    <mergeCell ref="A13:M13"/>
    <mergeCell ref="A14:M14"/>
    <mergeCell ref="E10:E12"/>
    <mergeCell ref="F10:F12"/>
    <mergeCell ref="G10:G12"/>
    <mergeCell ref="H10:H12"/>
  </mergeCells>
  <printOptions horizontalCentered="1"/>
  <pageMargins left="0.78740157480314965" right="0.39370078740157483" top="0.39370078740157483" bottom="0.39370078740157483" header="0" footer="0"/>
  <pageSetup paperSize="9" scale="68" orientation="portrait" r:id="rId1"/>
  <rowBreaks count="2" manualBreakCount="2">
    <brk id="57" max="12" man="1"/>
    <brk id="103"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99"/>
  <sheetViews>
    <sheetView zoomScaleNormal="100" zoomScaleSheetLayoutView="100" workbookViewId="0">
      <selection activeCell="Y17" sqref="Y16:Y17"/>
    </sheetView>
  </sheetViews>
  <sheetFormatPr defaultColWidth="9.140625" defaultRowHeight="15"/>
  <cols>
    <col min="1" max="1" width="3" style="75" customWidth="1"/>
    <col min="2" max="2" width="2.7109375" style="75" customWidth="1"/>
    <col min="3" max="3" width="3" style="75" customWidth="1"/>
    <col min="4" max="4" width="32.42578125" style="75" customWidth="1"/>
    <col min="5" max="5" width="4.42578125" style="75" customWidth="1"/>
    <col min="6" max="6" width="7.5703125" style="794" customWidth="1"/>
    <col min="7" max="15" width="7.5703125" style="75" customWidth="1"/>
    <col min="16" max="16" width="35.28515625" style="75" customWidth="1"/>
    <col min="17" max="18" width="4.5703125" style="75" customWidth="1"/>
    <col min="19" max="19" width="5.140625" style="75" customWidth="1"/>
    <col min="20" max="20" width="37.28515625" style="75" customWidth="1"/>
    <col min="21" max="26" width="9.140625" style="75"/>
    <col min="27" max="27" width="9.28515625" style="75" customWidth="1"/>
    <col min="28" max="16384" width="9.140625" style="75"/>
  </cols>
  <sheetData>
    <row r="1" spans="1:20" ht="15" customHeight="1">
      <c r="C1" s="307"/>
      <c r="P1" s="1427" t="s">
        <v>276</v>
      </c>
      <c r="Q1" s="1427"/>
      <c r="R1" s="1427"/>
      <c r="S1" s="1427"/>
      <c r="T1" s="1427"/>
    </row>
    <row r="2" spans="1:20" ht="14.25" customHeight="1">
      <c r="C2" s="307"/>
      <c r="P2" s="888"/>
      <c r="Q2" s="889"/>
      <c r="R2" s="889"/>
      <c r="S2" s="889"/>
      <c r="T2" s="889"/>
    </row>
    <row r="3" spans="1:20" s="1" customFormat="1" ht="15" customHeight="1">
      <c r="A3" s="835"/>
      <c r="B3" s="835"/>
      <c r="C3" s="308"/>
      <c r="D3" s="1398" t="s">
        <v>230</v>
      </c>
      <c r="E3" s="1398"/>
      <c r="F3" s="1398"/>
      <c r="G3" s="1398"/>
      <c r="H3" s="1398"/>
      <c r="I3" s="1398"/>
      <c r="J3" s="1398"/>
      <c r="K3" s="1398"/>
      <c r="L3" s="1398"/>
      <c r="M3" s="1398"/>
      <c r="N3" s="1398"/>
      <c r="O3" s="1398"/>
      <c r="P3" s="1398"/>
      <c r="Q3" s="835"/>
      <c r="R3" s="835"/>
      <c r="S3" s="835"/>
      <c r="T3" s="835"/>
    </row>
    <row r="4" spans="1:20" s="1" customFormat="1">
      <c r="A4" s="835"/>
      <c r="B4" s="835"/>
      <c r="C4" s="835"/>
      <c r="D4" s="1185" t="s">
        <v>99</v>
      </c>
      <c r="E4" s="1186"/>
      <c r="F4" s="1186"/>
      <c r="G4" s="1186"/>
      <c r="H4" s="1186"/>
      <c r="I4" s="1186"/>
      <c r="J4" s="1186"/>
      <c r="K4" s="1186"/>
      <c r="L4" s="1186"/>
      <c r="M4" s="1186"/>
      <c r="N4" s="1186"/>
      <c r="O4" s="1186"/>
      <c r="P4" s="1186"/>
      <c r="Q4" s="835"/>
      <c r="R4" s="835"/>
      <c r="S4" s="835"/>
      <c r="T4" s="835"/>
    </row>
    <row r="5" spans="1:20" s="1" customFormat="1" ht="15" customHeight="1">
      <c r="A5" s="885"/>
      <c r="B5" s="885"/>
      <c r="C5" s="885"/>
      <c r="D5" s="1184" t="s">
        <v>97</v>
      </c>
      <c r="E5" s="1184"/>
      <c r="F5" s="1184"/>
      <c r="G5" s="1184"/>
      <c r="H5" s="1184"/>
      <c r="I5" s="1184"/>
      <c r="J5" s="1184"/>
      <c r="K5" s="1184"/>
      <c r="L5" s="1184"/>
      <c r="M5" s="1184"/>
      <c r="N5" s="1184"/>
      <c r="O5" s="1184"/>
      <c r="P5" s="1184"/>
      <c r="Q5" s="885"/>
      <c r="R5" s="885"/>
      <c r="S5" s="885"/>
      <c r="T5" s="885"/>
    </row>
    <row r="6" spans="1:20" s="1" customFormat="1" ht="13.5" thickBot="1">
      <c r="E6" s="2"/>
      <c r="F6" s="3"/>
      <c r="P6" s="1187" t="s">
        <v>98</v>
      </c>
      <c r="Q6" s="1187"/>
      <c r="R6" s="1187"/>
      <c r="S6" s="1187"/>
      <c r="T6" s="1187"/>
    </row>
    <row r="7" spans="1:20" s="47" customFormat="1" ht="36.75" customHeight="1">
      <c r="A7" s="1188" t="s">
        <v>0</v>
      </c>
      <c r="B7" s="1191" t="s">
        <v>1</v>
      </c>
      <c r="C7" s="1191" t="s">
        <v>2</v>
      </c>
      <c r="D7" s="1194" t="s">
        <v>4</v>
      </c>
      <c r="E7" s="1218" t="s">
        <v>5</v>
      </c>
      <c r="F7" s="1221" t="s">
        <v>7</v>
      </c>
      <c r="G7" s="1428" t="s">
        <v>177</v>
      </c>
      <c r="H7" s="1433" t="s">
        <v>250</v>
      </c>
      <c r="I7" s="1436" t="s">
        <v>251</v>
      </c>
      <c r="J7" s="1428" t="s">
        <v>139</v>
      </c>
      <c r="K7" s="1433" t="s">
        <v>252</v>
      </c>
      <c r="L7" s="1436" t="s">
        <v>251</v>
      </c>
      <c r="M7" s="1428" t="s">
        <v>139</v>
      </c>
      <c r="N7" s="1433" t="s">
        <v>253</v>
      </c>
      <c r="O7" s="1436" t="s">
        <v>251</v>
      </c>
      <c r="P7" s="1205" t="s">
        <v>8</v>
      </c>
      <c r="Q7" s="1206"/>
      <c r="R7" s="1206"/>
      <c r="S7" s="1206"/>
      <c r="T7" s="1207"/>
    </row>
    <row r="8" spans="1:20" s="47" customFormat="1" ht="21" customHeight="1">
      <c r="A8" s="1189"/>
      <c r="B8" s="1192"/>
      <c r="C8" s="1192"/>
      <c r="D8" s="1195"/>
      <c r="E8" s="1219"/>
      <c r="F8" s="1222"/>
      <c r="G8" s="1429"/>
      <c r="H8" s="1434"/>
      <c r="I8" s="1437"/>
      <c r="J8" s="1431"/>
      <c r="K8" s="1434"/>
      <c r="L8" s="1437"/>
      <c r="M8" s="1431"/>
      <c r="N8" s="1434"/>
      <c r="O8" s="1437"/>
      <c r="P8" s="1208" t="s">
        <v>4</v>
      </c>
      <c r="Q8" s="1439" t="s">
        <v>9</v>
      </c>
      <c r="R8" s="1210"/>
      <c r="S8" s="1440"/>
      <c r="T8" s="917"/>
    </row>
    <row r="9" spans="1:20" s="47" customFormat="1" ht="63.75" customHeight="1" thickBot="1">
      <c r="A9" s="1190"/>
      <c r="B9" s="1193"/>
      <c r="C9" s="1193"/>
      <c r="D9" s="1196"/>
      <c r="E9" s="1220"/>
      <c r="F9" s="1223"/>
      <c r="G9" s="1430"/>
      <c r="H9" s="1435"/>
      <c r="I9" s="1438"/>
      <c r="J9" s="1432"/>
      <c r="K9" s="1435"/>
      <c r="L9" s="1438"/>
      <c r="M9" s="1432"/>
      <c r="N9" s="1435"/>
      <c r="O9" s="1438"/>
      <c r="P9" s="1209"/>
      <c r="Q9" s="129" t="s">
        <v>115</v>
      </c>
      <c r="R9" s="129" t="s">
        <v>140</v>
      </c>
      <c r="S9" s="918" t="s">
        <v>176</v>
      </c>
      <c r="T9" s="919" t="s">
        <v>254</v>
      </c>
    </row>
    <row r="10" spans="1:20" s="1" customFormat="1" ht="15.75" customHeight="1">
      <c r="A10" s="1212"/>
      <c r="B10" s="1213"/>
      <c r="C10" s="1213"/>
      <c r="D10" s="1213"/>
      <c r="E10" s="1213"/>
      <c r="F10" s="1213"/>
      <c r="G10" s="1213"/>
      <c r="H10" s="1213"/>
      <c r="I10" s="1213"/>
      <c r="J10" s="1213"/>
      <c r="K10" s="1213"/>
      <c r="L10" s="1213"/>
      <c r="M10" s="1213"/>
      <c r="N10" s="1213"/>
      <c r="O10" s="1213"/>
      <c r="P10" s="1213"/>
      <c r="Q10" s="1213"/>
      <c r="R10" s="1213"/>
      <c r="S10" s="1213"/>
      <c r="T10" s="1214"/>
    </row>
    <row r="11" spans="1:20" s="1" customFormat="1" ht="14.25" customHeight="1">
      <c r="A11" s="1215" t="s">
        <v>10</v>
      </c>
      <c r="B11" s="1216"/>
      <c r="C11" s="1216"/>
      <c r="D11" s="1216"/>
      <c r="E11" s="1216"/>
      <c r="F11" s="1216"/>
      <c r="G11" s="1216"/>
      <c r="H11" s="1216"/>
      <c r="I11" s="1216"/>
      <c r="J11" s="1216"/>
      <c r="K11" s="1216"/>
      <c r="L11" s="1216"/>
      <c r="M11" s="1216"/>
      <c r="N11" s="1216"/>
      <c r="O11" s="1216"/>
      <c r="P11" s="1216"/>
      <c r="Q11" s="1216"/>
      <c r="R11" s="1216"/>
      <c r="S11" s="1216"/>
      <c r="T11" s="1217"/>
    </row>
    <row r="12" spans="1:20" s="1" customFormat="1" ht="14.25" customHeight="1">
      <c r="A12" s="5" t="s">
        <v>11</v>
      </c>
      <c r="B12" s="1197" t="s">
        <v>12</v>
      </c>
      <c r="C12" s="1197"/>
      <c r="D12" s="1197"/>
      <c r="E12" s="1197"/>
      <c r="F12" s="1197"/>
      <c r="G12" s="1197"/>
      <c r="H12" s="1197"/>
      <c r="I12" s="1197"/>
      <c r="J12" s="1197"/>
      <c r="K12" s="1197"/>
      <c r="L12" s="1197"/>
      <c r="M12" s="1197"/>
      <c r="N12" s="1197"/>
      <c r="O12" s="1197"/>
      <c r="P12" s="1197"/>
      <c r="Q12" s="1197"/>
      <c r="R12" s="1197"/>
      <c r="S12" s="1197"/>
      <c r="T12" s="1198"/>
    </row>
    <row r="13" spans="1:20" s="1" customFormat="1" ht="15.75" customHeight="1">
      <c r="A13" s="6" t="s">
        <v>11</v>
      </c>
      <c r="B13" s="7" t="s">
        <v>11</v>
      </c>
      <c r="C13" s="1199" t="s">
        <v>13</v>
      </c>
      <c r="D13" s="1200"/>
      <c r="E13" s="1200"/>
      <c r="F13" s="1200"/>
      <c r="G13" s="1200"/>
      <c r="H13" s="1200"/>
      <c r="I13" s="1200"/>
      <c r="J13" s="1200"/>
      <c r="K13" s="1200"/>
      <c r="L13" s="1200"/>
      <c r="M13" s="1200"/>
      <c r="N13" s="1200"/>
      <c r="O13" s="1200"/>
      <c r="P13" s="1200"/>
      <c r="Q13" s="1200"/>
      <c r="R13" s="1200"/>
      <c r="S13" s="1200"/>
      <c r="T13" s="1201"/>
    </row>
    <row r="14" spans="1:20" s="4" customFormat="1" ht="12.75" customHeight="1">
      <c r="A14" s="8" t="s">
        <v>11</v>
      </c>
      <c r="B14" s="9" t="s">
        <v>11</v>
      </c>
      <c r="C14" s="193" t="s">
        <v>11</v>
      </c>
      <c r="D14" s="1400" t="s">
        <v>14</v>
      </c>
      <c r="E14" s="10"/>
      <c r="F14" s="339" t="s">
        <v>17</v>
      </c>
      <c r="G14" s="186">
        <f>9455.7+487.4</f>
        <v>9943.1</v>
      </c>
      <c r="H14" s="1059">
        <f>9455.7+487.4-51.9</f>
        <v>9891.2000000000007</v>
      </c>
      <c r="I14" s="930">
        <f>H14-G14</f>
        <v>-51.899999999999636</v>
      </c>
      <c r="J14" s="79">
        <v>9251.1</v>
      </c>
      <c r="K14" s="945">
        <v>9251.1</v>
      </c>
      <c r="L14" s="133"/>
      <c r="M14" s="79">
        <v>9237.1</v>
      </c>
      <c r="N14" s="945">
        <v>9237.1</v>
      </c>
      <c r="O14" s="125"/>
      <c r="P14" s="842"/>
      <c r="Q14" s="378"/>
      <c r="R14" s="377"/>
      <c r="S14" s="377"/>
      <c r="T14" s="1446" t="s">
        <v>289</v>
      </c>
    </row>
    <row r="15" spans="1:20" s="4" customFormat="1" ht="12.75" customHeight="1">
      <c r="A15" s="375"/>
      <c r="B15" s="9"/>
      <c r="C15" s="376"/>
      <c r="D15" s="1400"/>
      <c r="E15" s="10"/>
      <c r="F15" s="339" t="s">
        <v>102</v>
      </c>
      <c r="G15" s="199">
        <v>52.5</v>
      </c>
      <c r="H15" s="947">
        <f>52.5</f>
        <v>52.5</v>
      </c>
      <c r="I15" s="930">
        <f>H15-G15</f>
        <v>0</v>
      </c>
      <c r="J15" s="79"/>
      <c r="K15" s="946"/>
      <c r="L15" s="133"/>
      <c r="M15" s="79"/>
      <c r="N15" s="946"/>
      <c r="O15" s="125"/>
      <c r="P15" s="1063"/>
      <c r="Q15" s="377"/>
      <c r="R15" s="377"/>
      <c r="S15" s="377"/>
      <c r="T15" s="1448"/>
    </row>
    <row r="16" spans="1:20" s="4" customFormat="1" ht="12.75" customHeight="1">
      <c r="A16" s="375"/>
      <c r="B16" s="9"/>
      <c r="C16" s="376"/>
      <c r="D16" s="1400"/>
      <c r="E16" s="10"/>
      <c r="F16" s="339" t="s">
        <v>36</v>
      </c>
      <c r="G16" s="199">
        <v>10</v>
      </c>
      <c r="H16" s="946">
        <v>10</v>
      </c>
      <c r="I16" s="133"/>
      <c r="J16" s="79">
        <v>0</v>
      </c>
      <c r="K16" s="946">
        <v>0</v>
      </c>
      <c r="L16" s="133"/>
      <c r="M16" s="79">
        <v>0</v>
      </c>
      <c r="N16" s="946">
        <v>0</v>
      </c>
      <c r="O16" s="125"/>
      <c r="P16" s="842"/>
      <c r="Q16" s="377"/>
      <c r="R16" s="377"/>
      <c r="S16" s="377"/>
      <c r="T16" s="1448"/>
    </row>
    <row r="17" spans="1:20" s="4" customFormat="1" ht="12.75" customHeight="1">
      <c r="A17" s="375"/>
      <c r="B17" s="9"/>
      <c r="C17" s="376"/>
      <c r="D17" s="836"/>
      <c r="E17" s="10"/>
      <c r="F17" s="339" t="s">
        <v>37</v>
      </c>
      <c r="G17" s="199">
        <v>28.3</v>
      </c>
      <c r="H17" s="946">
        <v>28.3</v>
      </c>
      <c r="I17" s="133"/>
      <c r="J17" s="79"/>
      <c r="K17" s="946"/>
      <c r="L17" s="133"/>
      <c r="M17" s="79"/>
      <c r="N17" s="946"/>
      <c r="O17" s="125"/>
      <c r="P17" s="842"/>
      <c r="Q17" s="377"/>
      <c r="R17" s="377"/>
      <c r="S17" s="377"/>
      <c r="T17" s="1448"/>
    </row>
    <row r="18" spans="1:20" s="4" customFormat="1" ht="12.75" customHeight="1">
      <c r="A18" s="375"/>
      <c r="B18" s="9"/>
      <c r="C18" s="376"/>
      <c r="D18" s="836"/>
      <c r="E18" s="10"/>
      <c r="F18" s="339" t="s">
        <v>18</v>
      </c>
      <c r="G18" s="199">
        <f>582.5-6.8+30.3</f>
        <v>606</v>
      </c>
      <c r="H18" s="946">
        <f>582.5-6.8+30.3</f>
        <v>606</v>
      </c>
      <c r="I18" s="133"/>
      <c r="J18" s="79">
        <f>582.5-6.8</f>
        <v>575.70000000000005</v>
      </c>
      <c r="K18" s="946">
        <f>582.5-6.8</f>
        <v>575.70000000000005</v>
      </c>
      <c r="L18" s="133"/>
      <c r="M18" s="79">
        <f>582.5-6.8</f>
        <v>575.70000000000005</v>
      </c>
      <c r="N18" s="946">
        <f>582.5-6.8</f>
        <v>575.70000000000005</v>
      </c>
      <c r="O18" s="125"/>
      <c r="P18" s="842"/>
      <c r="Q18" s="377"/>
      <c r="R18" s="377"/>
      <c r="S18" s="377"/>
      <c r="T18" s="1448"/>
    </row>
    <row r="19" spans="1:20" s="4" customFormat="1" ht="12.75" customHeight="1">
      <c r="A19" s="375"/>
      <c r="B19" s="9"/>
      <c r="C19" s="376"/>
      <c r="D19" s="836"/>
      <c r="E19" s="10"/>
      <c r="F19" s="19" t="s">
        <v>20</v>
      </c>
      <c r="G19" s="199">
        <v>28.3</v>
      </c>
      <c r="H19" s="946">
        <v>28.3</v>
      </c>
      <c r="I19" s="133"/>
      <c r="J19" s="79">
        <v>3.3</v>
      </c>
      <c r="K19" s="946">
        <v>3.3</v>
      </c>
      <c r="L19" s="133"/>
      <c r="M19" s="79">
        <v>3.3</v>
      </c>
      <c r="N19" s="946">
        <v>3.3</v>
      </c>
      <c r="O19" s="125"/>
      <c r="P19" s="842"/>
      <c r="Q19" s="377"/>
      <c r="R19" s="377"/>
      <c r="S19" s="377"/>
      <c r="T19" s="379"/>
    </row>
    <row r="20" spans="1:20" s="4" customFormat="1" ht="15.75" customHeight="1">
      <c r="A20" s="375"/>
      <c r="B20" s="9"/>
      <c r="C20" s="376"/>
      <c r="D20" s="836"/>
      <c r="E20" s="10"/>
      <c r="F20" s="19" t="s">
        <v>21</v>
      </c>
      <c r="G20" s="199">
        <v>211</v>
      </c>
      <c r="H20" s="946">
        <f>29+182</f>
        <v>211</v>
      </c>
      <c r="I20" s="930"/>
      <c r="J20" s="79">
        <v>0</v>
      </c>
      <c r="K20" s="946">
        <v>0</v>
      </c>
      <c r="L20" s="133"/>
      <c r="M20" s="79">
        <v>0</v>
      </c>
      <c r="N20" s="946">
        <v>0</v>
      </c>
      <c r="O20" s="125"/>
      <c r="P20" s="842"/>
      <c r="Q20" s="377"/>
      <c r="R20" s="377"/>
      <c r="S20" s="377"/>
      <c r="T20" s="379"/>
    </row>
    <row r="21" spans="1:20" s="4" customFormat="1" ht="29.25" customHeight="1">
      <c r="A21" s="11"/>
      <c r="B21" s="1053"/>
      <c r="C21" s="1058"/>
      <c r="D21" s="1043" t="s">
        <v>15</v>
      </c>
      <c r="E21" s="1054"/>
      <c r="F21" s="25"/>
      <c r="G21" s="186"/>
      <c r="H21" s="1059"/>
      <c r="I21" s="1060"/>
      <c r="J21" s="104"/>
      <c r="K21" s="945"/>
      <c r="L21" s="132"/>
      <c r="M21" s="104"/>
      <c r="N21" s="945"/>
      <c r="O21" s="902"/>
      <c r="P21" s="1044" t="s">
        <v>101</v>
      </c>
      <c r="Q21" s="136">
        <v>432.5</v>
      </c>
      <c r="R21" s="136">
        <v>432.5</v>
      </c>
      <c r="S21" s="136">
        <v>432.5</v>
      </c>
      <c r="T21" s="1446"/>
    </row>
    <row r="22" spans="1:20" s="4" customFormat="1" ht="7.5" customHeight="1">
      <c r="A22" s="11"/>
      <c r="B22" s="1053"/>
      <c r="C22" s="1058"/>
      <c r="D22" s="1045"/>
      <c r="E22" s="1055"/>
      <c r="F22" s="22"/>
      <c r="G22" s="105"/>
      <c r="H22" s="948"/>
      <c r="I22" s="134"/>
      <c r="J22" s="105"/>
      <c r="K22" s="948"/>
      <c r="L22" s="134"/>
      <c r="M22" s="105"/>
      <c r="N22" s="948"/>
      <c r="O22" s="416"/>
      <c r="P22" s="1047"/>
      <c r="Q22" s="1056"/>
      <c r="R22" s="1057"/>
      <c r="S22" s="1057"/>
      <c r="T22" s="1447"/>
    </row>
    <row r="23" spans="1:20" s="1" customFormat="1" ht="27.75" customHeight="1">
      <c r="A23" s="1230"/>
      <c r="B23" s="1231"/>
      <c r="C23" s="1249"/>
      <c r="D23" s="1228" t="s">
        <v>159</v>
      </c>
      <c r="E23" s="306"/>
      <c r="F23" s="16"/>
      <c r="G23" s="901"/>
      <c r="H23" s="947"/>
      <c r="I23" s="930"/>
      <c r="J23" s="901"/>
      <c r="K23" s="947"/>
      <c r="L23" s="930"/>
      <c r="M23" s="901"/>
      <c r="N23" s="947"/>
      <c r="O23" s="970"/>
      <c r="P23" s="890" t="s">
        <v>180</v>
      </c>
      <c r="Q23" s="232">
        <v>4</v>
      </c>
      <c r="R23" s="139">
        <v>4</v>
      </c>
      <c r="S23" s="139">
        <v>4</v>
      </c>
      <c r="T23" s="877"/>
    </row>
    <row r="24" spans="1:20" s="1" customFormat="1" ht="18" customHeight="1">
      <c r="A24" s="1230"/>
      <c r="B24" s="1231"/>
      <c r="C24" s="1249"/>
      <c r="D24" s="1228"/>
      <c r="E24" s="306"/>
      <c r="F24" s="19"/>
      <c r="G24" s="79"/>
      <c r="H24" s="946"/>
      <c r="I24" s="133"/>
      <c r="J24" s="79"/>
      <c r="K24" s="946"/>
      <c r="L24" s="133"/>
      <c r="M24" s="79"/>
      <c r="N24" s="946"/>
      <c r="O24" s="125"/>
      <c r="P24" s="710" t="s">
        <v>91</v>
      </c>
      <c r="Q24" s="233">
        <v>21</v>
      </c>
      <c r="R24" s="408">
        <v>21</v>
      </c>
      <c r="S24" s="408">
        <v>21</v>
      </c>
      <c r="T24" s="877"/>
    </row>
    <row r="25" spans="1:20" s="1" customFormat="1" ht="17.25" customHeight="1">
      <c r="A25" s="860"/>
      <c r="B25" s="882"/>
      <c r="C25" s="1046"/>
      <c r="D25" s="1228"/>
      <c r="E25" s="294"/>
      <c r="F25" s="19"/>
      <c r="G25" s="79"/>
      <c r="H25" s="946"/>
      <c r="I25" s="133"/>
      <c r="J25" s="79"/>
      <c r="K25" s="946"/>
      <c r="L25" s="133"/>
      <c r="M25" s="79"/>
      <c r="N25" s="946"/>
      <c r="O25" s="125"/>
      <c r="P25" s="890" t="s">
        <v>174</v>
      </c>
      <c r="Q25" s="232">
        <v>45</v>
      </c>
      <c r="R25" s="139">
        <v>50</v>
      </c>
      <c r="S25" s="139">
        <v>50</v>
      </c>
      <c r="T25" s="877"/>
    </row>
    <row r="26" spans="1:20" s="1" customFormat="1" ht="27.75" customHeight="1">
      <c r="A26" s="860"/>
      <c r="B26" s="882"/>
      <c r="C26" s="1046"/>
      <c r="D26" s="1228"/>
      <c r="E26" s="294"/>
      <c r="F26" s="19"/>
      <c r="G26" s="79"/>
      <c r="H26" s="946"/>
      <c r="I26" s="133"/>
      <c r="J26" s="79"/>
      <c r="K26" s="946"/>
      <c r="L26" s="133"/>
      <c r="M26" s="79"/>
      <c r="N26" s="946"/>
      <c r="O26" s="125"/>
      <c r="P26" s="711" t="s">
        <v>142</v>
      </c>
      <c r="Q26" s="380" t="s">
        <v>199</v>
      </c>
      <c r="R26" s="565" t="s">
        <v>199</v>
      </c>
      <c r="S26" s="565" t="s">
        <v>199</v>
      </c>
      <c r="T26" s="925"/>
    </row>
    <row r="27" spans="1:20" s="1" customFormat="1" ht="18.75" customHeight="1">
      <c r="A27" s="860"/>
      <c r="B27" s="882"/>
      <c r="C27" s="1046"/>
      <c r="D27" s="1228"/>
      <c r="E27" s="294"/>
      <c r="F27" s="19"/>
      <c r="G27" s="79"/>
      <c r="H27" s="946"/>
      <c r="I27" s="133"/>
      <c r="J27" s="79"/>
      <c r="K27" s="946"/>
      <c r="L27" s="133"/>
      <c r="M27" s="79"/>
      <c r="N27" s="946"/>
      <c r="O27" s="125"/>
      <c r="P27" s="1239" t="s">
        <v>158</v>
      </c>
      <c r="Q27" s="564"/>
      <c r="R27" s="293">
        <v>4</v>
      </c>
      <c r="S27" s="293">
        <v>12</v>
      </c>
      <c r="T27" s="877"/>
    </row>
    <row r="28" spans="1:20" s="1" customFormat="1" ht="21.75" customHeight="1">
      <c r="A28" s="860"/>
      <c r="B28" s="882"/>
      <c r="C28" s="1046"/>
      <c r="D28" s="1248"/>
      <c r="E28" s="294"/>
      <c r="F28" s="22"/>
      <c r="G28" s="79"/>
      <c r="H28" s="946"/>
      <c r="I28" s="133"/>
      <c r="J28" s="79"/>
      <c r="K28" s="946"/>
      <c r="L28" s="133"/>
      <c r="M28" s="79"/>
      <c r="N28" s="946"/>
      <c r="O28" s="125"/>
      <c r="P28" s="1240"/>
      <c r="Q28" s="232"/>
      <c r="R28" s="139"/>
      <c r="S28" s="139"/>
      <c r="T28" s="877"/>
    </row>
    <row r="29" spans="1:20" s="1" customFormat="1" ht="26.25" customHeight="1">
      <c r="A29" s="23"/>
      <c r="B29" s="863"/>
      <c r="C29" s="1065"/>
      <c r="D29" s="1241" t="s">
        <v>160</v>
      </c>
      <c r="E29" s="290"/>
      <c r="F29" s="382"/>
      <c r="G29" s="104"/>
      <c r="H29" s="945"/>
      <c r="I29" s="132"/>
      <c r="J29" s="902"/>
      <c r="K29" s="945"/>
      <c r="L29" s="132"/>
      <c r="M29" s="902"/>
      <c r="N29" s="945"/>
      <c r="O29" s="902"/>
      <c r="P29" s="1244" t="s">
        <v>169</v>
      </c>
      <c r="Q29" s="1246" t="s">
        <v>143</v>
      </c>
      <c r="R29" s="1224" t="s">
        <v>143</v>
      </c>
      <c r="S29" s="1224" t="s">
        <v>143</v>
      </c>
      <c r="T29" s="1441"/>
    </row>
    <row r="30" spans="1:20" s="1" customFormat="1" ht="17.25" customHeight="1">
      <c r="A30" s="23"/>
      <c r="B30" s="863"/>
      <c r="C30" s="1065"/>
      <c r="D30" s="1242"/>
      <c r="E30" s="291"/>
      <c r="F30" s="339"/>
      <c r="G30" s="79"/>
      <c r="H30" s="946"/>
      <c r="I30" s="133"/>
      <c r="J30" s="125"/>
      <c r="K30" s="946"/>
      <c r="L30" s="133"/>
      <c r="M30" s="125"/>
      <c r="N30" s="946"/>
      <c r="O30" s="125"/>
      <c r="P30" s="1245"/>
      <c r="Q30" s="1247"/>
      <c r="R30" s="1225"/>
      <c r="S30" s="1225"/>
      <c r="T30" s="1442"/>
    </row>
    <row r="31" spans="1:20" s="1" customFormat="1" ht="40.5" customHeight="1">
      <c r="A31" s="23"/>
      <c r="B31" s="863"/>
      <c r="C31" s="1065"/>
      <c r="D31" s="1243"/>
      <c r="E31" s="1066"/>
      <c r="F31" s="339"/>
      <c r="G31" s="79"/>
      <c r="H31" s="946"/>
      <c r="I31" s="133"/>
      <c r="J31" s="125"/>
      <c r="K31" s="946"/>
      <c r="L31" s="133"/>
      <c r="M31" s="125"/>
      <c r="N31" s="946"/>
      <c r="O31" s="125"/>
      <c r="P31" s="529" t="s">
        <v>122</v>
      </c>
      <c r="Q31" s="530" t="s">
        <v>181</v>
      </c>
      <c r="R31" s="531" t="s">
        <v>181</v>
      </c>
      <c r="S31" s="531" t="s">
        <v>181</v>
      </c>
      <c r="T31" s="326"/>
    </row>
    <row r="32" spans="1:20" s="1" customFormat="1" ht="29.25" customHeight="1">
      <c r="A32" s="23"/>
      <c r="B32" s="863"/>
      <c r="C32" s="1076"/>
      <c r="D32" s="567" t="s">
        <v>194</v>
      </c>
      <c r="E32" s="1042"/>
      <c r="F32" s="535"/>
      <c r="G32" s="907"/>
      <c r="H32" s="957"/>
      <c r="I32" s="492"/>
      <c r="J32" s="972"/>
      <c r="K32" s="957"/>
      <c r="L32" s="492"/>
      <c r="M32" s="972"/>
      <c r="N32" s="957"/>
      <c r="O32" s="972"/>
      <c r="P32" s="529" t="s">
        <v>196</v>
      </c>
      <c r="Q32" s="530" t="s">
        <v>195</v>
      </c>
      <c r="R32" s="531" t="s">
        <v>208</v>
      </c>
      <c r="S32" s="530" t="s">
        <v>208</v>
      </c>
      <c r="T32" s="532"/>
    </row>
    <row r="33" spans="1:20" s="1" customFormat="1" ht="28.5" customHeight="1">
      <c r="A33" s="23"/>
      <c r="B33" s="863"/>
      <c r="C33" s="1076"/>
      <c r="D33" s="1081"/>
      <c r="E33" s="294"/>
      <c r="F33" s="19"/>
      <c r="G33" s="79"/>
      <c r="H33" s="946"/>
      <c r="I33" s="133"/>
      <c r="J33" s="79"/>
      <c r="K33" s="946"/>
      <c r="L33" s="133"/>
      <c r="M33" s="79"/>
      <c r="N33" s="946"/>
      <c r="O33" s="125"/>
      <c r="P33" s="922" t="s">
        <v>209</v>
      </c>
      <c r="Q33" s="344" t="s">
        <v>16</v>
      </c>
      <c r="R33" s="410" t="s">
        <v>16</v>
      </c>
      <c r="S33" s="344" t="s">
        <v>16</v>
      </c>
      <c r="T33" s="326"/>
    </row>
    <row r="34" spans="1:20" s="1" customFormat="1" ht="13.5" customHeight="1">
      <c r="A34" s="23"/>
      <c r="B34" s="863"/>
      <c r="C34" s="1076"/>
      <c r="D34" s="1083"/>
      <c r="E34" s="1055"/>
      <c r="F34" s="96"/>
      <c r="G34" s="105"/>
      <c r="H34" s="948"/>
      <c r="I34" s="134"/>
      <c r="J34" s="416"/>
      <c r="K34" s="948"/>
      <c r="L34" s="134"/>
      <c r="M34" s="416"/>
      <c r="N34" s="948"/>
      <c r="O34" s="416"/>
      <c r="P34" s="1073" t="s">
        <v>186</v>
      </c>
      <c r="Q34" s="1074" t="s">
        <v>187</v>
      </c>
      <c r="R34" s="534" t="s">
        <v>187</v>
      </c>
      <c r="S34" s="1074" t="s">
        <v>187</v>
      </c>
      <c r="T34" s="362"/>
    </row>
    <row r="35" spans="1:20" s="1" customFormat="1" ht="15.75" customHeight="1">
      <c r="A35" s="23"/>
      <c r="B35" s="1030"/>
      <c r="C35" s="1076"/>
      <c r="D35" s="1347" t="s">
        <v>258</v>
      </c>
      <c r="E35" s="294"/>
      <c r="F35" s="48" t="s">
        <v>17</v>
      </c>
      <c r="G35" s="1084"/>
      <c r="H35" s="1158">
        <f>300-14.9</f>
        <v>285.10000000000002</v>
      </c>
      <c r="I35" s="930">
        <f>H35-G35</f>
        <v>285.10000000000002</v>
      </c>
      <c r="J35" s="125"/>
      <c r="K35" s="946"/>
      <c r="L35" s="133"/>
      <c r="M35" s="125"/>
      <c r="N35" s="946"/>
      <c r="O35" s="125"/>
      <c r="P35" s="1082" t="s">
        <v>257</v>
      </c>
      <c r="Q35" s="150">
        <v>7</v>
      </c>
      <c r="R35" s="588"/>
      <c r="S35" s="1085"/>
      <c r="T35" s="1443" t="s">
        <v>297</v>
      </c>
    </row>
    <row r="36" spans="1:20" s="1" customFormat="1" ht="15.75" customHeight="1">
      <c r="A36" s="23"/>
      <c r="B36" s="1030"/>
      <c r="C36" s="1076"/>
      <c r="D36" s="1347"/>
      <c r="E36" s="294"/>
      <c r="F36" s="48" t="s">
        <v>102</v>
      </c>
      <c r="G36" s="1084"/>
      <c r="H36" s="1158">
        <v>-10.1</v>
      </c>
      <c r="I36" s="930">
        <f>H36</f>
        <v>-10.1</v>
      </c>
      <c r="J36" s="125"/>
      <c r="K36" s="946"/>
      <c r="L36" s="133"/>
      <c r="M36" s="125"/>
      <c r="N36" s="946"/>
      <c r="O36" s="125"/>
      <c r="P36" s="752"/>
      <c r="Q36" s="190"/>
      <c r="R36" s="590"/>
      <c r="S36" s="190"/>
      <c r="T36" s="1444"/>
    </row>
    <row r="37" spans="1:20" s="1" customFormat="1" ht="34.5" customHeight="1">
      <c r="A37" s="23"/>
      <c r="B37" s="1030"/>
      <c r="C37" s="1076"/>
      <c r="D37" s="1348"/>
      <c r="E37" s="1055"/>
      <c r="F37" s="96"/>
      <c r="G37" s="105"/>
      <c r="H37" s="948"/>
      <c r="I37" s="134"/>
      <c r="J37" s="416"/>
      <c r="K37" s="948"/>
      <c r="L37" s="134"/>
      <c r="M37" s="416"/>
      <c r="N37" s="948"/>
      <c r="O37" s="416"/>
      <c r="P37" s="1073"/>
      <c r="Q37" s="1074"/>
      <c r="R37" s="534"/>
      <c r="S37" s="1074"/>
      <c r="T37" s="1445"/>
    </row>
    <row r="38" spans="1:20" s="1" customFormat="1" ht="27" customHeight="1">
      <c r="A38" s="860"/>
      <c r="B38" s="863"/>
      <c r="C38" s="865"/>
      <c r="D38" s="850" t="s">
        <v>23</v>
      </c>
      <c r="E38" s="311"/>
      <c r="F38" s="19"/>
      <c r="G38" s="79"/>
      <c r="H38" s="946"/>
      <c r="I38" s="133"/>
      <c r="J38" s="79"/>
      <c r="K38" s="946"/>
      <c r="L38" s="133"/>
      <c r="M38" s="79"/>
      <c r="N38" s="946"/>
      <c r="O38" s="125"/>
      <c r="P38" s="728" t="s">
        <v>182</v>
      </c>
      <c r="Q38" s="314">
        <v>1</v>
      </c>
      <c r="R38" s="874"/>
      <c r="S38" s="874"/>
      <c r="T38" s="877"/>
    </row>
    <row r="39" spans="1:20" s="1" customFormat="1" ht="30.75" customHeight="1">
      <c r="A39" s="860"/>
      <c r="B39" s="863"/>
      <c r="C39" s="865"/>
      <c r="D39" s="1233" t="s">
        <v>121</v>
      </c>
      <c r="E39" s="786" t="s">
        <v>231</v>
      </c>
      <c r="F39" s="25" t="s">
        <v>17</v>
      </c>
      <c r="G39" s="104"/>
      <c r="H39" s="1059">
        <v>-10</v>
      </c>
      <c r="I39" s="1060">
        <f>H39-G39</f>
        <v>-10</v>
      </c>
      <c r="J39" s="104"/>
      <c r="K39" s="945"/>
      <c r="L39" s="132"/>
      <c r="M39" s="104"/>
      <c r="N39" s="945"/>
      <c r="O39" s="902"/>
      <c r="P39" s="871" t="s">
        <v>185</v>
      </c>
      <c r="Q39" s="1173" t="s">
        <v>183</v>
      </c>
      <c r="R39" s="511" t="s">
        <v>184</v>
      </c>
      <c r="S39" s="915" t="s">
        <v>183</v>
      </c>
      <c r="T39" s="1443" t="s">
        <v>290</v>
      </c>
    </row>
    <row r="40" spans="1:20" s="1" customFormat="1" ht="23.25" customHeight="1">
      <c r="A40" s="860"/>
      <c r="B40" s="882"/>
      <c r="C40" s="865"/>
      <c r="D40" s="1229"/>
      <c r="E40" s="785"/>
      <c r="F40" s="19"/>
      <c r="G40" s="105"/>
      <c r="H40" s="948"/>
      <c r="I40" s="133"/>
      <c r="J40" s="79"/>
      <c r="K40" s="946"/>
      <c r="L40" s="133"/>
      <c r="M40" s="79"/>
      <c r="N40" s="946"/>
      <c r="O40" s="125"/>
      <c r="P40" s="923"/>
      <c r="Q40" s="1172" t="s">
        <v>288</v>
      </c>
      <c r="R40" s="516"/>
      <c r="S40" s="916"/>
      <c r="T40" s="1445"/>
    </row>
    <row r="41" spans="1:20" s="1" customFormat="1" ht="17.25" customHeight="1">
      <c r="A41" s="1230"/>
      <c r="B41" s="1231"/>
      <c r="C41" s="1232"/>
      <c r="D41" s="1233" t="s">
        <v>112</v>
      </c>
      <c r="E41" s="1236"/>
      <c r="F41" s="25"/>
      <c r="G41" s="104"/>
      <c r="H41" s="945"/>
      <c r="I41" s="132"/>
      <c r="J41" s="104"/>
      <c r="K41" s="945"/>
      <c r="L41" s="132"/>
      <c r="M41" s="104"/>
      <c r="N41" s="945"/>
      <c r="O41" s="902"/>
      <c r="P41" s="289" t="s">
        <v>27</v>
      </c>
      <c r="Q41" s="234"/>
      <c r="R41" s="409">
        <v>1</v>
      </c>
      <c r="S41" s="409"/>
      <c r="T41" s="926"/>
    </row>
    <row r="42" spans="1:20" s="1" customFormat="1" ht="28.5" customHeight="1">
      <c r="A42" s="1230"/>
      <c r="B42" s="1231"/>
      <c r="C42" s="1232"/>
      <c r="D42" s="1234"/>
      <c r="E42" s="1237"/>
      <c r="F42" s="19"/>
      <c r="G42" s="79"/>
      <c r="H42" s="946"/>
      <c r="I42" s="133"/>
      <c r="J42" s="79"/>
      <c r="K42" s="946"/>
      <c r="L42" s="133"/>
      <c r="M42" s="79"/>
      <c r="N42" s="946"/>
      <c r="O42" s="125"/>
      <c r="P42" s="711" t="s">
        <v>116</v>
      </c>
      <c r="Q42" s="345" t="s">
        <v>144</v>
      </c>
      <c r="R42" s="410" t="s">
        <v>144</v>
      </c>
      <c r="S42" s="410" t="s">
        <v>144</v>
      </c>
      <c r="T42" s="326"/>
    </row>
    <row r="43" spans="1:20" s="1" customFormat="1" ht="31.5" customHeight="1">
      <c r="A43" s="1230"/>
      <c r="B43" s="1231"/>
      <c r="C43" s="1232"/>
      <c r="D43" s="1235"/>
      <c r="E43" s="1238"/>
      <c r="F43" s="22"/>
      <c r="G43" s="105"/>
      <c r="H43" s="948"/>
      <c r="I43" s="134"/>
      <c r="J43" s="105"/>
      <c r="K43" s="948"/>
      <c r="L43" s="134"/>
      <c r="M43" s="105"/>
      <c r="N43" s="948"/>
      <c r="O43" s="416"/>
      <c r="P43" s="215"/>
      <c r="Q43" s="518"/>
      <c r="R43" s="411"/>
      <c r="S43" s="411"/>
      <c r="T43" s="927"/>
    </row>
    <row r="44" spans="1:20" s="1" customFormat="1" ht="19.5" customHeight="1">
      <c r="A44" s="860"/>
      <c r="B44" s="882"/>
      <c r="C44" s="884"/>
      <c r="D44" s="1228" t="s">
        <v>128</v>
      </c>
      <c r="E44" s="883"/>
      <c r="F44" s="19"/>
      <c r="G44" s="79"/>
      <c r="H44" s="946"/>
      <c r="I44" s="133"/>
      <c r="J44" s="79"/>
      <c r="K44" s="946"/>
      <c r="L44" s="133"/>
      <c r="M44" s="79"/>
      <c r="N44" s="946"/>
      <c r="O44" s="125"/>
      <c r="P44" s="1244" t="s">
        <v>30</v>
      </c>
      <c r="Q44" s="319">
        <v>130</v>
      </c>
      <c r="R44" s="412">
        <v>130</v>
      </c>
      <c r="S44" s="412">
        <v>130</v>
      </c>
      <c r="T44" s="229"/>
    </row>
    <row r="45" spans="1:20" s="1" customFormat="1" ht="21.75" customHeight="1">
      <c r="A45" s="860"/>
      <c r="B45" s="882"/>
      <c r="C45" s="884"/>
      <c r="D45" s="1268"/>
      <c r="E45" s="20"/>
      <c r="F45" s="19"/>
      <c r="G45" s="910"/>
      <c r="H45" s="949"/>
      <c r="I45" s="931"/>
      <c r="J45" s="910"/>
      <c r="K45" s="949"/>
      <c r="L45" s="931"/>
      <c r="M45" s="910"/>
      <c r="N45" s="949"/>
      <c r="O45" s="125"/>
      <c r="P45" s="1298"/>
      <c r="Q45" s="403"/>
      <c r="R45" s="413"/>
      <c r="S45" s="413"/>
      <c r="T45" s="229"/>
    </row>
    <row r="46" spans="1:20" s="1" customFormat="1" ht="27.75" customHeight="1">
      <c r="A46" s="860"/>
      <c r="B46" s="863"/>
      <c r="C46" s="865"/>
      <c r="D46" s="1233" t="s">
        <v>33</v>
      </c>
      <c r="E46" s="66"/>
      <c r="F46" s="25"/>
      <c r="G46" s="104"/>
      <c r="H46" s="945"/>
      <c r="I46" s="132"/>
      <c r="J46" s="104"/>
      <c r="K46" s="945"/>
      <c r="L46" s="132"/>
      <c r="M46" s="104"/>
      <c r="N46" s="945"/>
      <c r="O46" s="902"/>
      <c r="P46" s="837" t="s">
        <v>34</v>
      </c>
      <c r="Q46" s="187">
        <v>20</v>
      </c>
      <c r="R46" s="142">
        <v>20</v>
      </c>
      <c r="S46" s="142">
        <v>20</v>
      </c>
      <c r="T46" s="877"/>
    </row>
    <row r="47" spans="1:20" s="1" customFormat="1" ht="15" customHeight="1">
      <c r="A47" s="23"/>
      <c r="B47" s="863"/>
      <c r="C47" s="865"/>
      <c r="D47" s="1235"/>
      <c r="E47" s="21"/>
      <c r="F47" s="22"/>
      <c r="G47" s="105"/>
      <c r="H47" s="948"/>
      <c r="I47" s="134"/>
      <c r="J47" s="105"/>
      <c r="K47" s="948"/>
      <c r="L47" s="134"/>
      <c r="M47" s="105"/>
      <c r="N47" s="948"/>
      <c r="O47" s="416"/>
      <c r="P47" s="838"/>
      <c r="Q47" s="24"/>
      <c r="R47" s="140"/>
      <c r="S47" s="140"/>
      <c r="T47" s="877"/>
    </row>
    <row r="48" spans="1:20" s="1" customFormat="1" ht="11.25" customHeight="1">
      <c r="A48" s="23"/>
      <c r="B48" s="882"/>
      <c r="C48" s="884"/>
      <c r="D48" s="1233" t="s">
        <v>232</v>
      </c>
      <c r="E48" s="66"/>
      <c r="F48" s="297"/>
      <c r="G48" s="104"/>
      <c r="H48" s="945"/>
      <c r="I48" s="132"/>
      <c r="J48" s="104"/>
      <c r="K48" s="945"/>
      <c r="L48" s="132"/>
      <c r="M48" s="104"/>
      <c r="N48" s="945"/>
      <c r="O48" s="902"/>
      <c r="P48" s="1244" t="s">
        <v>235</v>
      </c>
      <c r="Q48" s="187">
        <v>55</v>
      </c>
      <c r="R48" s="142">
        <v>55</v>
      </c>
      <c r="S48" s="142">
        <v>55</v>
      </c>
      <c r="T48" s="877"/>
    </row>
    <row r="49" spans="1:20" s="1" customFormat="1" ht="15.75" customHeight="1">
      <c r="A49" s="23"/>
      <c r="B49" s="882"/>
      <c r="C49" s="884"/>
      <c r="D49" s="1248"/>
      <c r="E49" s="21"/>
      <c r="F49" s="110"/>
      <c r="G49" s="105"/>
      <c r="H49" s="948"/>
      <c r="I49" s="134"/>
      <c r="J49" s="105"/>
      <c r="K49" s="948"/>
      <c r="L49" s="134"/>
      <c r="M49" s="105"/>
      <c r="N49" s="948"/>
      <c r="O49" s="416"/>
      <c r="P49" s="1298"/>
      <c r="Q49" s="24"/>
      <c r="R49" s="140"/>
      <c r="S49" s="140"/>
      <c r="T49" s="877"/>
    </row>
    <row r="50" spans="1:20" s="1" customFormat="1" ht="41.25" customHeight="1">
      <c r="A50" s="23"/>
      <c r="B50" s="882"/>
      <c r="C50" s="884"/>
      <c r="D50" s="870" t="s">
        <v>129</v>
      </c>
      <c r="E50" s="520"/>
      <c r="F50" s="110"/>
      <c r="G50" s="903"/>
      <c r="H50" s="950"/>
      <c r="I50" s="932"/>
      <c r="J50" s="903"/>
      <c r="K50" s="950"/>
      <c r="L50" s="932"/>
      <c r="M50" s="903"/>
      <c r="N50" s="950"/>
      <c r="O50" s="417"/>
      <c r="P50" s="300" t="s">
        <v>236</v>
      </c>
      <c r="Q50" s="301"/>
      <c r="R50" s="415">
        <v>1</v>
      </c>
      <c r="S50" s="415"/>
      <c r="T50" s="928"/>
    </row>
    <row r="51" spans="1:20" s="1" customFormat="1" ht="15.75" customHeight="1" thickBot="1">
      <c r="A51" s="23"/>
      <c r="B51" s="882"/>
      <c r="C51" s="884"/>
      <c r="D51" s="787"/>
      <c r="E51" s="790"/>
      <c r="F51" s="795" t="s">
        <v>43</v>
      </c>
      <c r="G51" s="904">
        <f>SUM(G14:G50)</f>
        <v>10879.199999999999</v>
      </c>
      <c r="H51" s="951">
        <f>SUM(H14:H50)</f>
        <v>11092.3</v>
      </c>
      <c r="I51" s="951">
        <f>SUM(I14:I50)</f>
        <v>213.10000000000039</v>
      </c>
      <c r="J51" s="904">
        <f>SUM(J14:J50)</f>
        <v>9830.1</v>
      </c>
      <c r="K51" s="951">
        <f>SUM(K14:K50)</f>
        <v>9830.1</v>
      </c>
      <c r="L51" s="933"/>
      <c r="M51" s="904">
        <f>SUM(M14:M50)</f>
        <v>9816.1</v>
      </c>
      <c r="N51" s="951">
        <f>SUM(N14:N50)</f>
        <v>9816.1</v>
      </c>
      <c r="O51" s="418"/>
      <c r="P51" s="840"/>
      <c r="Q51" s="374"/>
      <c r="R51" s="422"/>
      <c r="S51" s="422"/>
      <c r="T51" s="928"/>
    </row>
    <row r="52" spans="1:20" s="1" customFormat="1" ht="18" customHeight="1">
      <c r="A52" s="1259" t="s">
        <v>11</v>
      </c>
      <c r="B52" s="1269" t="s">
        <v>11</v>
      </c>
      <c r="C52" s="1263" t="s">
        <v>19</v>
      </c>
      <c r="D52" s="1272" t="s">
        <v>41</v>
      </c>
      <c r="E52" s="1265"/>
      <c r="F52" s="213" t="s">
        <v>17</v>
      </c>
      <c r="G52" s="126">
        <v>246.1</v>
      </c>
      <c r="H52" s="952">
        <v>246.1</v>
      </c>
      <c r="I52" s="169"/>
      <c r="J52" s="126">
        <v>246.1</v>
      </c>
      <c r="K52" s="952">
        <v>246.1</v>
      </c>
      <c r="L52" s="135"/>
      <c r="M52" s="126">
        <v>246.1</v>
      </c>
      <c r="N52" s="952">
        <v>246.1</v>
      </c>
      <c r="O52" s="169"/>
      <c r="P52" s="1277" t="s">
        <v>42</v>
      </c>
      <c r="Q52" s="1250">
        <v>9</v>
      </c>
      <c r="R52" s="1253">
        <v>9</v>
      </c>
      <c r="S52" s="1253">
        <v>9</v>
      </c>
      <c r="T52" s="1256"/>
    </row>
    <row r="53" spans="1:20" s="1" customFormat="1" ht="12.75" customHeight="1">
      <c r="A53" s="1230"/>
      <c r="B53" s="1270"/>
      <c r="C53" s="1232"/>
      <c r="D53" s="1228"/>
      <c r="E53" s="1266"/>
      <c r="F53" s="22"/>
      <c r="G53" s="105"/>
      <c r="H53" s="948"/>
      <c r="I53" s="416"/>
      <c r="J53" s="105"/>
      <c r="K53" s="948"/>
      <c r="L53" s="134"/>
      <c r="M53" s="105"/>
      <c r="N53" s="948"/>
      <c r="O53" s="134"/>
      <c r="P53" s="1309"/>
      <c r="Q53" s="1251"/>
      <c r="R53" s="1254"/>
      <c r="S53" s="1254"/>
      <c r="T53" s="1257"/>
    </row>
    <row r="54" spans="1:20" s="1" customFormat="1" ht="16.5" customHeight="1" thickBot="1">
      <c r="A54" s="1260"/>
      <c r="B54" s="1271"/>
      <c r="C54" s="1264"/>
      <c r="D54" s="1273"/>
      <c r="E54" s="1267"/>
      <c r="F54" s="796" t="s">
        <v>43</v>
      </c>
      <c r="G54" s="905">
        <f t="shared" ref="G54:M54" si="0">SUM(G52:G53)</f>
        <v>246.1</v>
      </c>
      <c r="H54" s="953">
        <f t="shared" ref="H54" si="1">SUM(H52:H53)</f>
        <v>246.1</v>
      </c>
      <c r="I54" s="218"/>
      <c r="J54" s="905">
        <f t="shared" si="0"/>
        <v>246.1</v>
      </c>
      <c r="K54" s="953">
        <f t="shared" ref="K54" si="2">SUM(K52:K53)</f>
        <v>246.1</v>
      </c>
      <c r="L54" s="332"/>
      <c r="M54" s="905">
        <f t="shared" si="0"/>
        <v>246.1</v>
      </c>
      <c r="N54" s="953">
        <f t="shared" ref="N54" si="3">SUM(N52:N53)</f>
        <v>246.1</v>
      </c>
      <c r="O54" s="218"/>
      <c r="P54" s="335"/>
      <c r="Q54" s="1252"/>
      <c r="R54" s="1255"/>
      <c r="S54" s="1255"/>
      <c r="T54" s="1258"/>
    </row>
    <row r="55" spans="1:20" s="1" customFormat="1" ht="12.75" customHeight="1">
      <c r="A55" s="1259" t="s">
        <v>11</v>
      </c>
      <c r="B55" s="1261" t="s">
        <v>11</v>
      </c>
      <c r="C55" s="1263" t="s">
        <v>22</v>
      </c>
      <c r="D55" s="1272" t="s">
        <v>44</v>
      </c>
      <c r="E55" s="1265"/>
      <c r="F55" s="213" t="s">
        <v>17</v>
      </c>
      <c r="G55" s="126">
        <f>315.2+48.8</f>
        <v>364</v>
      </c>
      <c r="H55" s="1117">
        <f>315.2+48.8-19</f>
        <v>345</v>
      </c>
      <c r="I55" s="1136">
        <f>H55-G55</f>
        <v>-19</v>
      </c>
      <c r="J55" s="126">
        <f t="shared" ref="J55:N55" si="4">315.2+48.8</f>
        <v>364</v>
      </c>
      <c r="K55" s="952">
        <f t="shared" si="4"/>
        <v>364</v>
      </c>
      <c r="L55" s="135"/>
      <c r="M55" s="126">
        <f t="shared" si="4"/>
        <v>364</v>
      </c>
      <c r="N55" s="952">
        <f t="shared" si="4"/>
        <v>364</v>
      </c>
      <c r="O55" s="135"/>
      <c r="P55" s="728" t="s">
        <v>45</v>
      </c>
      <c r="Q55" s="730">
        <v>31</v>
      </c>
      <c r="R55" s="874">
        <v>31</v>
      </c>
      <c r="S55" s="874">
        <v>31</v>
      </c>
      <c r="T55" s="1449" t="s">
        <v>291</v>
      </c>
    </row>
    <row r="56" spans="1:20" s="1" customFormat="1" ht="22.5" customHeight="1">
      <c r="A56" s="1230"/>
      <c r="B56" s="1231"/>
      <c r="C56" s="1232"/>
      <c r="D56" s="1228"/>
      <c r="E56" s="1266"/>
      <c r="F56" s="791"/>
      <c r="G56" s="105"/>
      <c r="H56" s="948"/>
      <c r="I56" s="416"/>
      <c r="J56" s="105"/>
      <c r="K56" s="948"/>
      <c r="L56" s="134"/>
      <c r="M56" s="105"/>
      <c r="N56" s="948"/>
      <c r="O56" s="134"/>
      <c r="P56" s="728"/>
      <c r="Q56" s="730"/>
      <c r="R56" s="874"/>
      <c r="S56" s="874"/>
      <c r="T56" s="1424"/>
    </row>
    <row r="57" spans="1:20" s="1" customFormat="1" ht="18" customHeight="1" thickBot="1">
      <c r="A57" s="1260"/>
      <c r="B57" s="1262"/>
      <c r="C57" s="1264"/>
      <c r="D57" s="1273"/>
      <c r="E57" s="1267"/>
      <c r="F57" s="796" t="s">
        <v>43</v>
      </c>
      <c r="G57" s="905">
        <f>SUM(G55:G56)</f>
        <v>364</v>
      </c>
      <c r="H57" s="953">
        <f>SUM(H55:H56)</f>
        <v>345</v>
      </c>
      <c r="I57" s="953">
        <f>SUM(I55:I56)</f>
        <v>-19</v>
      </c>
      <c r="J57" s="905">
        <f>SUM(J55:J56)</f>
        <v>364</v>
      </c>
      <c r="K57" s="953">
        <f>SUM(K55:K56)</f>
        <v>364</v>
      </c>
      <c r="L57" s="332"/>
      <c r="M57" s="905">
        <f>SUM(M55:M56)</f>
        <v>364</v>
      </c>
      <c r="N57" s="953">
        <f>SUM(N55:N56)</f>
        <v>364</v>
      </c>
      <c r="O57" s="218"/>
      <c r="P57" s="872"/>
      <c r="Q57" s="879"/>
      <c r="R57" s="880"/>
      <c r="S57" s="880"/>
      <c r="T57" s="1424"/>
    </row>
    <row r="58" spans="1:20" s="1" customFormat="1" ht="12.75" customHeight="1">
      <c r="A58" s="1259" t="s">
        <v>11</v>
      </c>
      <c r="B58" s="1286" t="s">
        <v>11</v>
      </c>
      <c r="C58" s="1263" t="s">
        <v>24</v>
      </c>
      <c r="D58" s="1272" t="s">
        <v>92</v>
      </c>
      <c r="E58" s="1265"/>
      <c r="F58" s="665" t="s">
        <v>17</v>
      </c>
      <c r="G58" s="126">
        <f>357.6+8.8</f>
        <v>366.40000000000003</v>
      </c>
      <c r="H58" s="1117">
        <f>357.6+8.8-1</f>
        <v>365.40000000000003</v>
      </c>
      <c r="I58" s="1136">
        <f>H58-G58</f>
        <v>-1</v>
      </c>
      <c r="J58" s="126">
        <f>357.6+3.9</f>
        <v>361.5</v>
      </c>
      <c r="K58" s="952">
        <f>357.6+3.9</f>
        <v>361.5</v>
      </c>
      <c r="L58" s="135"/>
      <c r="M58" s="126">
        <f>357.6+3.9</f>
        <v>361.5</v>
      </c>
      <c r="N58" s="952">
        <f>357.6+3.9</f>
        <v>361.5</v>
      </c>
      <c r="O58" s="169"/>
      <c r="P58" s="1277" t="s">
        <v>93</v>
      </c>
      <c r="Q58" s="729">
        <v>17</v>
      </c>
      <c r="R58" s="1279">
        <v>17</v>
      </c>
      <c r="S58" s="1279">
        <v>17</v>
      </c>
      <c r="T58" s="1424"/>
    </row>
    <row r="59" spans="1:20" s="1" customFormat="1" ht="12.75" customHeight="1">
      <c r="A59" s="1230"/>
      <c r="B59" s="1287"/>
      <c r="C59" s="1232"/>
      <c r="D59" s="1228"/>
      <c r="E59" s="1266"/>
      <c r="F59" s="109" t="s">
        <v>102</v>
      </c>
      <c r="G59" s="79">
        <v>17.399999999999999</v>
      </c>
      <c r="H59" s="946">
        <v>17.399999999999999</v>
      </c>
      <c r="I59" s="125"/>
      <c r="J59" s="79"/>
      <c r="K59" s="946"/>
      <c r="L59" s="133"/>
      <c r="M59" s="79"/>
      <c r="N59" s="946"/>
      <c r="O59" s="125"/>
      <c r="P59" s="1278"/>
      <c r="Q59" s="374"/>
      <c r="R59" s="1280"/>
      <c r="S59" s="1280"/>
      <c r="T59" s="1424"/>
    </row>
    <row r="60" spans="1:20" s="1" customFormat="1" ht="27" customHeight="1">
      <c r="A60" s="1230"/>
      <c r="B60" s="1287"/>
      <c r="C60" s="1232"/>
      <c r="D60" s="1228"/>
      <c r="E60" s="1266"/>
      <c r="F60" s="110"/>
      <c r="G60" s="105"/>
      <c r="H60" s="948"/>
      <c r="I60" s="416"/>
      <c r="J60" s="105"/>
      <c r="K60" s="948"/>
      <c r="L60" s="134"/>
      <c r="M60" s="105"/>
      <c r="N60" s="948"/>
      <c r="O60" s="134"/>
      <c r="P60" s="728" t="s">
        <v>175</v>
      </c>
      <c r="Q60" s="730">
        <v>1</v>
      </c>
      <c r="R60" s="1280"/>
      <c r="S60" s="1280"/>
      <c r="T60" s="1424"/>
    </row>
    <row r="61" spans="1:20" s="1" customFormat="1" ht="19.5" customHeight="1" thickBot="1">
      <c r="A61" s="1260"/>
      <c r="B61" s="1288"/>
      <c r="C61" s="1264"/>
      <c r="D61" s="1273"/>
      <c r="E61" s="1267"/>
      <c r="F61" s="796" t="s">
        <v>43</v>
      </c>
      <c r="G61" s="905">
        <f>SUM(G58:G60)</f>
        <v>383.8</v>
      </c>
      <c r="H61" s="953">
        <f>SUM(H58:H60)</f>
        <v>382.8</v>
      </c>
      <c r="I61" s="953">
        <f>SUM(I58:I60)</f>
        <v>-1</v>
      </c>
      <c r="J61" s="904">
        <f>SUM(J58:J60)</f>
        <v>361.5</v>
      </c>
      <c r="K61" s="951">
        <f>SUM(K58:K60)</f>
        <v>361.5</v>
      </c>
      <c r="L61" s="933"/>
      <c r="M61" s="905">
        <f>SUM(M58:M60)</f>
        <v>361.5</v>
      </c>
      <c r="N61" s="953">
        <f>SUM(N58:N60)</f>
        <v>361.5</v>
      </c>
      <c r="O61" s="218"/>
      <c r="P61" s="892"/>
      <c r="Q61" s="700"/>
      <c r="R61" s="1281"/>
      <c r="S61" s="1281"/>
      <c r="T61" s="1450"/>
    </row>
    <row r="62" spans="1:20" s="1" customFormat="1" ht="17.25" customHeight="1">
      <c r="A62" s="1259" t="s">
        <v>11</v>
      </c>
      <c r="B62" s="1261" t="s">
        <v>11</v>
      </c>
      <c r="C62" s="1263" t="s">
        <v>26</v>
      </c>
      <c r="D62" s="1272" t="s">
        <v>46</v>
      </c>
      <c r="E62" s="1265"/>
      <c r="F62" s="33" t="s">
        <v>17</v>
      </c>
      <c r="G62" s="900">
        <v>23</v>
      </c>
      <c r="H62" s="954">
        <v>23</v>
      </c>
      <c r="I62" s="934"/>
      <c r="J62" s="131">
        <v>23</v>
      </c>
      <c r="K62" s="967">
        <v>23</v>
      </c>
      <c r="L62" s="977"/>
      <c r="M62" s="131">
        <v>23</v>
      </c>
      <c r="N62" s="967">
        <v>23</v>
      </c>
      <c r="O62" s="977"/>
      <c r="P62" s="728"/>
      <c r="Q62" s="879"/>
      <c r="R62" s="880"/>
      <c r="S62" s="880"/>
      <c r="T62" s="881"/>
    </row>
    <row r="63" spans="1:20" s="1" customFormat="1" ht="15.75" customHeight="1" thickBot="1">
      <c r="A63" s="1260"/>
      <c r="B63" s="1262"/>
      <c r="C63" s="1264"/>
      <c r="D63" s="1285"/>
      <c r="E63" s="1267"/>
      <c r="F63" s="796" t="s">
        <v>43</v>
      </c>
      <c r="G63" s="81">
        <f t="shared" ref="G63:M63" si="5">SUM(G62:G62)</f>
        <v>23</v>
      </c>
      <c r="H63" s="955">
        <f t="shared" ref="H63" si="6">SUM(H62:H62)</f>
        <v>23</v>
      </c>
      <c r="I63" s="253"/>
      <c r="J63" s="81">
        <f t="shared" si="5"/>
        <v>23</v>
      </c>
      <c r="K63" s="955">
        <f t="shared" ref="K63" si="7">SUM(K62:K62)</f>
        <v>23</v>
      </c>
      <c r="L63" s="168"/>
      <c r="M63" s="81">
        <f t="shared" si="5"/>
        <v>23</v>
      </c>
      <c r="N63" s="955">
        <f t="shared" ref="N63" si="8">SUM(N62:N62)</f>
        <v>23</v>
      </c>
      <c r="O63" s="218"/>
      <c r="P63" s="978"/>
      <c r="Q63" s="730"/>
      <c r="R63" s="874"/>
      <c r="S63" s="874"/>
      <c r="T63" s="877"/>
    </row>
    <row r="64" spans="1:20" s="1" customFormat="1" ht="15" customHeight="1">
      <c r="A64" s="859" t="s">
        <v>11</v>
      </c>
      <c r="B64" s="238" t="s">
        <v>11</v>
      </c>
      <c r="C64" s="309" t="s">
        <v>28</v>
      </c>
      <c r="D64" s="1289" t="s">
        <v>47</v>
      </c>
      <c r="E64" s="321"/>
      <c r="F64" s="213" t="s">
        <v>17</v>
      </c>
      <c r="G64" s="126">
        <f>168.6+29</f>
        <v>197.6</v>
      </c>
      <c r="H64" s="1117">
        <f>168.6+29-20</f>
        <v>177.6</v>
      </c>
      <c r="I64" s="1118">
        <f>H64-G64</f>
        <v>-20</v>
      </c>
      <c r="J64" s="126">
        <f>193+29</f>
        <v>222</v>
      </c>
      <c r="K64" s="952">
        <f>193+29</f>
        <v>222</v>
      </c>
      <c r="L64" s="135"/>
      <c r="M64" s="126">
        <f>175+29</f>
        <v>204</v>
      </c>
      <c r="N64" s="952">
        <f>175+29</f>
        <v>204</v>
      </c>
      <c r="O64" s="169"/>
      <c r="P64" s="324"/>
      <c r="Q64" s="729"/>
      <c r="R64" s="873"/>
      <c r="S64" s="873"/>
      <c r="T64" s="876"/>
    </row>
    <row r="65" spans="1:20" s="1" customFormat="1" ht="15" customHeight="1">
      <c r="A65" s="860"/>
      <c r="B65" s="27"/>
      <c r="C65" s="196"/>
      <c r="D65" s="1290"/>
      <c r="E65" s="323"/>
      <c r="F65" s="19" t="s">
        <v>102</v>
      </c>
      <c r="G65" s="79">
        <v>20.3</v>
      </c>
      <c r="H65" s="946">
        <v>20.3</v>
      </c>
      <c r="I65" s="133"/>
      <c r="J65" s="79">
        <v>0</v>
      </c>
      <c r="K65" s="946">
        <v>0</v>
      </c>
      <c r="L65" s="133"/>
      <c r="M65" s="79">
        <v>0</v>
      </c>
      <c r="N65" s="946">
        <v>0</v>
      </c>
      <c r="O65" s="125"/>
      <c r="P65" s="728"/>
      <c r="Q65" s="730"/>
      <c r="R65" s="874"/>
      <c r="S65" s="874"/>
      <c r="T65" s="877"/>
    </row>
    <row r="66" spans="1:20" s="1" customFormat="1" ht="12" customHeight="1">
      <c r="A66" s="860"/>
      <c r="B66" s="27"/>
      <c r="C66" s="196"/>
      <c r="D66" s="1233" t="s">
        <v>96</v>
      </c>
      <c r="E66" s="1129" t="s">
        <v>164</v>
      </c>
      <c r="F66" s="25"/>
      <c r="G66" s="906"/>
      <c r="H66" s="956"/>
      <c r="I66" s="935"/>
      <c r="J66" s="906"/>
      <c r="K66" s="956"/>
      <c r="L66" s="935"/>
      <c r="M66" s="906"/>
      <c r="N66" s="956"/>
      <c r="O66" s="971"/>
      <c r="P66" s="1274" t="s">
        <v>298</v>
      </c>
      <c r="Q66" s="1147" t="s">
        <v>296</v>
      </c>
      <c r="R66" s="142">
        <v>4</v>
      </c>
      <c r="S66" s="150">
        <v>4</v>
      </c>
      <c r="T66" s="160"/>
    </row>
    <row r="67" spans="1:20" s="1" customFormat="1" ht="79.5" customHeight="1">
      <c r="A67" s="860"/>
      <c r="B67" s="27"/>
      <c r="C67" s="196"/>
      <c r="D67" s="1234"/>
      <c r="E67" s="191"/>
      <c r="F67" s="19"/>
      <c r="G67" s="79"/>
      <c r="H67" s="946"/>
      <c r="I67" s="133"/>
      <c r="J67" s="79"/>
      <c r="K67" s="946"/>
      <c r="L67" s="133"/>
      <c r="M67" s="79"/>
      <c r="N67" s="946"/>
      <c r="O67" s="125"/>
      <c r="P67" s="1275"/>
      <c r="Q67" s="1180"/>
      <c r="R67" s="1177"/>
      <c r="S67" s="314"/>
      <c r="T67" s="877"/>
    </row>
    <row r="68" spans="1:20" s="1" customFormat="1" ht="15" customHeight="1">
      <c r="A68" s="860"/>
      <c r="B68" s="27"/>
      <c r="C68" s="196"/>
      <c r="D68" s="1175"/>
      <c r="E68" s="1179"/>
      <c r="F68" s="1162"/>
      <c r="G68" s="79"/>
      <c r="H68" s="946"/>
      <c r="I68" s="133"/>
      <c r="J68" s="79"/>
      <c r="K68" s="946"/>
      <c r="L68" s="133"/>
      <c r="M68" s="79"/>
      <c r="N68" s="946"/>
      <c r="O68" s="133"/>
      <c r="P68" s="1183" t="s">
        <v>295</v>
      </c>
      <c r="Q68" s="1166"/>
      <c r="R68" s="1165"/>
      <c r="S68" s="1165"/>
      <c r="T68" s="1182"/>
    </row>
    <row r="69" spans="1:20" s="1" customFormat="1" ht="30" customHeight="1">
      <c r="A69" s="860"/>
      <c r="B69" s="27"/>
      <c r="C69" s="196"/>
      <c r="D69" s="1233" t="s">
        <v>237</v>
      </c>
      <c r="E69" s="797" t="s">
        <v>164</v>
      </c>
      <c r="F69" s="25"/>
      <c r="G69" s="104"/>
      <c r="H69" s="945"/>
      <c r="I69" s="132"/>
      <c r="J69" s="104"/>
      <c r="K69" s="945"/>
      <c r="L69" s="132"/>
      <c r="M69" s="104"/>
      <c r="N69" s="945"/>
      <c r="O69" s="902"/>
      <c r="P69" s="799" t="s">
        <v>48</v>
      </c>
      <c r="Q69" s="1149">
        <v>9</v>
      </c>
      <c r="R69" s="414">
        <v>9</v>
      </c>
      <c r="S69" s="414">
        <v>9</v>
      </c>
      <c r="T69" s="1423" t="s">
        <v>292</v>
      </c>
    </row>
    <row r="70" spans="1:20" s="1" customFormat="1" ht="53.25" customHeight="1">
      <c r="A70" s="860"/>
      <c r="B70" s="27"/>
      <c r="C70" s="73"/>
      <c r="D70" s="1234"/>
      <c r="E70" s="61"/>
      <c r="F70" s="84"/>
      <c r="G70" s="392"/>
      <c r="H70" s="958"/>
      <c r="I70" s="936"/>
      <c r="J70" s="392"/>
      <c r="K70" s="958"/>
      <c r="L70" s="936"/>
      <c r="M70" s="392"/>
      <c r="N70" s="958"/>
      <c r="O70" s="973"/>
      <c r="P70" s="800" t="s">
        <v>146</v>
      </c>
      <c r="Q70" s="1130" t="s">
        <v>278</v>
      </c>
      <c r="R70" s="408">
        <v>22</v>
      </c>
      <c r="S70" s="408">
        <v>22</v>
      </c>
      <c r="T70" s="1424"/>
    </row>
    <row r="71" spans="1:20" s="1" customFormat="1" ht="40.5" customHeight="1">
      <c r="A71" s="860"/>
      <c r="B71" s="27"/>
      <c r="C71" s="73"/>
      <c r="D71" s="1234"/>
      <c r="E71" s="61"/>
      <c r="F71" s="84"/>
      <c r="G71" s="392"/>
      <c r="H71" s="958"/>
      <c r="I71" s="936"/>
      <c r="J71" s="392"/>
      <c r="K71" s="958"/>
      <c r="L71" s="936"/>
      <c r="M71" s="392"/>
      <c r="N71" s="958"/>
      <c r="O71" s="973"/>
      <c r="P71" s="800" t="s">
        <v>153</v>
      </c>
      <c r="Q71" s="344">
        <v>315</v>
      </c>
      <c r="R71" s="408">
        <v>315</v>
      </c>
      <c r="S71" s="408">
        <v>315</v>
      </c>
      <c r="T71" s="1424"/>
    </row>
    <row r="72" spans="1:20" s="1" customFormat="1" ht="53.25" customHeight="1">
      <c r="A72" s="860"/>
      <c r="B72" s="27"/>
      <c r="C72" s="73"/>
      <c r="D72" s="1276"/>
      <c r="E72" s="61"/>
      <c r="F72" s="84"/>
      <c r="G72" s="127"/>
      <c r="H72" s="959"/>
      <c r="I72" s="937"/>
      <c r="J72" s="392"/>
      <c r="K72" s="958"/>
      <c r="L72" s="936"/>
      <c r="M72" s="392"/>
      <c r="N72" s="958"/>
      <c r="O72" s="973"/>
      <c r="P72" s="363" t="s">
        <v>239</v>
      </c>
      <c r="Q72" s="190">
        <v>350</v>
      </c>
      <c r="R72" s="1103"/>
      <c r="S72" s="874"/>
      <c r="T72" s="1424"/>
    </row>
    <row r="73" spans="1:20" s="1" customFormat="1" ht="25.5" customHeight="1">
      <c r="A73" s="860"/>
      <c r="B73" s="27"/>
      <c r="C73" s="73"/>
      <c r="D73" s="1297" t="s">
        <v>161</v>
      </c>
      <c r="E73" s="798" t="s">
        <v>164</v>
      </c>
      <c r="F73" s="242"/>
      <c r="G73" s="185"/>
      <c r="H73" s="960"/>
      <c r="I73" s="361"/>
      <c r="J73" s="185"/>
      <c r="K73" s="960"/>
      <c r="L73" s="361"/>
      <c r="M73" s="185"/>
      <c r="N73" s="960"/>
      <c r="O73" s="181"/>
      <c r="P73" s="801" t="s">
        <v>154</v>
      </c>
      <c r="Q73" s="1150" t="s">
        <v>279</v>
      </c>
      <c r="R73" s="422">
        <v>35</v>
      </c>
      <c r="S73" s="422">
        <v>35</v>
      </c>
      <c r="T73" s="928"/>
    </row>
    <row r="74" spans="1:20" s="1" customFormat="1" ht="27" customHeight="1">
      <c r="A74" s="860"/>
      <c r="B74" s="27"/>
      <c r="C74" s="73"/>
      <c r="D74" s="1235"/>
      <c r="E74" s="62"/>
      <c r="F74" s="85"/>
      <c r="G74" s="908"/>
      <c r="H74" s="961"/>
      <c r="I74" s="938"/>
      <c r="J74" s="908"/>
      <c r="K74" s="961"/>
      <c r="L74" s="938"/>
      <c r="M74" s="908"/>
      <c r="N74" s="961"/>
      <c r="O74" s="974"/>
      <c r="P74" s="595" t="s">
        <v>168</v>
      </c>
      <c r="Q74" s="1148" t="s">
        <v>280</v>
      </c>
      <c r="R74" s="596">
        <v>1</v>
      </c>
      <c r="S74" s="596">
        <v>1</v>
      </c>
      <c r="T74" s="877"/>
    </row>
    <row r="75" spans="1:20" s="1" customFormat="1" ht="15.75" customHeight="1" thickBot="1">
      <c r="A75" s="861"/>
      <c r="B75" s="241"/>
      <c r="C75" s="68"/>
      <c r="D75" s="802"/>
      <c r="E75" s="383"/>
      <c r="F75" s="796" t="s">
        <v>43</v>
      </c>
      <c r="G75" s="81">
        <f>SUM(G64:G74)</f>
        <v>217.9</v>
      </c>
      <c r="H75" s="955">
        <f>SUM(H64:H74)</f>
        <v>197.9</v>
      </c>
      <c r="I75" s="955">
        <f>SUM(I64:I74)</f>
        <v>-20</v>
      </c>
      <c r="J75" s="81">
        <f>SUM(J64:J74)</f>
        <v>222</v>
      </c>
      <c r="K75" s="955">
        <f>SUM(K64:K74)</f>
        <v>222</v>
      </c>
      <c r="L75" s="168"/>
      <c r="M75" s="81">
        <f>SUM(M64:M74)</f>
        <v>204</v>
      </c>
      <c r="N75" s="955">
        <f>SUM(N64:N74)</f>
        <v>204</v>
      </c>
      <c r="O75" s="218"/>
      <c r="P75" s="738"/>
      <c r="Q75" s="731"/>
      <c r="R75" s="875"/>
      <c r="S75" s="875"/>
      <c r="T75" s="878"/>
    </row>
    <row r="76" spans="1:20" s="4" customFormat="1" ht="18" customHeight="1">
      <c r="A76" s="1230" t="s">
        <v>11</v>
      </c>
      <c r="B76" s="1287" t="s">
        <v>11</v>
      </c>
      <c r="C76" s="1232" t="s">
        <v>31</v>
      </c>
      <c r="D76" s="1228" t="s">
        <v>49</v>
      </c>
      <c r="E76" s="1291"/>
      <c r="F76" s="209" t="s">
        <v>17</v>
      </c>
      <c r="G76" s="79">
        <v>3337.6</v>
      </c>
      <c r="H76" s="946">
        <v>3337.6</v>
      </c>
      <c r="I76" s="133"/>
      <c r="J76" s="79">
        <v>1478</v>
      </c>
      <c r="K76" s="946">
        <v>1478</v>
      </c>
      <c r="L76" s="133"/>
      <c r="M76" s="79">
        <v>1739</v>
      </c>
      <c r="N76" s="946">
        <v>1739</v>
      </c>
      <c r="O76" s="125"/>
      <c r="P76" s="728" t="s">
        <v>132</v>
      </c>
      <c r="Q76" s="730">
        <v>3</v>
      </c>
      <c r="R76" s="874">
        <v>2</v>
      </c>
      <c r="S76" s="874">
        <v>3</v>
      </c>
      <c r="T76" s="877"/>
    </row>
    <row r="77" spans="1:20" s="4" customFormat="1" ht="6.75" customHeight="1">
      <c r="A77" s="1230"/>
      <c r="B77" s="1287"/>
      <c r="C77" s="1232"/>
      <c r="D77" s="1228"/>
      <c r="E77" s="1291"/>
      <c r="F77" s="64"/>
      <c r="G77" s="79"/>
      <c r="H77" s="946"/>
      <c r="I77" s="133"/>
      <c r="J77" s="79"/>
      <c r="K77" s="946"/>
      <c r="L77" s="133"/>
      <c r="M77" s="79"/>
      <c r="N77" s="948"/>
      <c r="O77" s="134"/>
      <c r="P77" s="728"/>
      <c r="Q77" s="730"/>
      <c r="R77" s="874"/>
      <c r="S77" s="874"/>
      <c r="T77" s="877"/>
    </row>
    <row r="78" spans="1:20" s="4" customFormat="1" ht="16.5" customHeight="1" thickBot="1">
      <c r="A78" s="1260"/>
      <c r="B78" s="1288"/>
      <c r="C78" s="1264"/>
      <c r="D78" s="1273"/>
      <c r="E78" s="1292"/>
      <c r="F78" s="197" t="s">
        <v>43</v>
      </c>
      <c r="G78" s="81">
        <f>G76</f>
        <v>3337.6</v>
      </c>
      <c r="H78" s="955">
        <f>H76</f>
        <v>3337.6</v>
      </c>
      <c r="I78" s="168"/>
      <c r="J78" s="81">
        <f t="shared" ref="J78:M78" si="9">J76</f>
        <v>1478</v>
      </c>
      <c r="K78" s="955">
        <f t="shared" ref="K78" si="10">K76</f>
        <v>1478</v>
      </c>
      <c r="L78" s="168"/>
      <c r="M78" s="81">
        <f t="shared" si="9"/>
        <v>1739</v>
      </c>
      <c r="N78" s="953">
        <f t="shared" ref="N78" si="11">N76</f>
        <v>1739</v>
      </c>
      <c r="O78" s="218"/>
      <c r="P78" s="738"/>
      <c r="Q78" s="731"/>
      <c r="R78" s="875"/>
      <c r="S78" s="875"/>
      <c r="T78" s="877"/>
    </row>
    <row r="79" spans="1:20" s="4" customFormat="1" ht="21" customHeight="1">
      <c r="A79" s="1259" t="s">
        <v>11</v>
      </c>
      <c r="B79" s="1286" t="s">
        <v>11</v>
      </c>
      <c r="C79" s="1293" t="s">
        <v>32</v>
      </c>
      <c r="D79" s="1272" t="s">
        <v>50</v>
      </c>
      <c r="E79" s="1295"/>
      <c r="F79" s="87" t="s">
        <v>17</v>
      </c>
      <c r="G79" s="909">
        <v>29</v>
      </c>
      <c r="H79" s="962">
        <v>29</v>
      </c>
      <c r="I79" s="939"/>
      <c r="J79" s="909">
        <v>29</v>
      </c>
      <c r="K79" s="962">
        <v>29</v>
      </c>
      <c r="L79" s="939"/>
      <c r="M79" s="909">
        <v>29</v>
      </c>
      <c r="N79" s="979">
        <v>29</v>
      </c>
      <c r="O79" s="980"/>
      <c r="P79" s="29"/>
      <c r="Q79" s="729"/>
      <c r="R79" s="873"/>
      <c r="S79" s="873"/>
      <c r="T79" s="877"/>
    </row>
    <row r="80" spans="1:20" s="4" customFormat="1" ht="18.75" customHeight="1" thickBot="1">
      <c r="A80" s="1260"/>
      <c r="B80" s="1288"/>
      <c r="C80" s="1294"/>
      <c r="D80" s="1273"/>
      <c r="E80" s="1296"/>
      <c r="F80" s="83" t="s">
        <v>43</v>
      </c>
      <c r="G80" s="81">
        <f>G79</f>
        <v>29</v>
      </c>
      <c r="H80" s="955">
        <f>H79</f>
        <v>29</v>
      </c>
      <c r="I80" s="168"/>
      <c r="J80" s="81">
        <f t="shared" ref="J80:M80" si="12">J79</f>
        <v>29</v>
      </c>
      <c r="K80" s="955">
        <f t="shared" ref="K80" si="13">K79</f>
        <v>29</v>
      </c>
      <c r="L80" s="168"/>
      <c r="M80" s="81">
        <f t="shared" si="12"/>
        <v>29</v>
      </c>
      <c r="N80" s="953">
        <f t="shared" ref="N80" si="14">N79</f>
        <v>29</v>
      </c>
      <c r="O80" s="218"/>
      <c r="P80" s="924"/>
      <c r="Q80" s="731"/>
      <c r="R80" s="875"/>
      <c r="S80" s="875"/>
      <c r="T80" s="877"/>
    </row>
    <row r="81" spans="1:20" s="1" customFormat="1" ht="14.25" customHeight="1">
      <c r="A81" s="30" t="s">
        <v>11</v>
      </c>
      <c r="B81" s="31" t="s">
        <v>11</v>
      </c>
      <c r="C81" s="200" t="s">
        <v>35</v>
      </c>
      <c r="D81" s="1289" t="s">
        <v>51</v>
      </c>
      <c r="E81" s="32"/>
      <c r="F81" s="67" t="s">
        <v>17</v>
      </c>
      <c r="G81" s="126">
        <v>29.8</v>
      </c>
      <c r="H81" s="952">
        <v>29.8</v>
      </c>
      <c r="I81" s="169"/>
      <c r="J81" s="126">
        <v>104.1</v>
      </c>
      <c r="K81" s="952">
        <v>104.1</v>
      </c>
      <c r="L81" s="169"/>
      <c r="M81" s="126">
        <v>701.1</v>
      </c>
      <c r="N81" s="952">
        <v>701.1</v>
      </c>
      <c r="O81" s="169"/>
      <c r="P81" s="324"/>
      <c r="Q81" s="729"/>
      <c r="R81" s="873"/>
      <c r="S81" s="873"/>
      <c r="T81" s="877"/>
    </row>
    <row r="82" spans="1:20" s="1" customFormat="1" ht="14.25" customHeight="1">
      <c r="A82" s="13"/>
      <c r="B82" s="14"/>
      <c r="C82" s="194"/>
      <c r="D82" s="1290"/>
      <c r="E82" s="34"/>
      <c r="F82" s="64" t="s">
        <v>162</v>
      </c>
      <c r="G82" s="79">
        <v>20</v>
      </c>
      <c r="H82" s="946">
        <v>20</v>
      </c>
      <c r="I82" s="125"/>
      <c r="J82" s="79"/>
      <c r="K82" s="946"/>
      <c r="L82" s="125"/>
      <c r="M82" s="79"/>
      <c r="N82" s="946"/>
      <c r="O82" s="125"/>
      <c r="P82" s="728"/>
      <c r="Q82" s="730"/>
      <c r="R82" s="874"/>
      <c r="S82" s="874"/>
      <c r="T82" s="877"/>
    </row>
    <row r="83" spans="1:20" s="1" customFormat="1" ht="14.25" customHeight="1">
      <c r="A83" s="13"/>
      <c r="B83" s="14"/>
      <c r="C83" s="194"/>
      <c r="D83" s="1290"/>
      <c r="E83" s="34"/>
      <c r="F83" s="48" t="s">
        <v>20</v>
      </c>
      <c r="G83" s="79">
        <v>106.7</v>
      </c>
      <c r="H83" s="946">
        <v>106.7</v>
      </c>
      <c r="I83" s="125"/>
      <c r="J83" s="79">
        <v>89.5</v>
      </c>
      <c r="K83" s="946">
        <v>89.5</v>
      </c>
      <c r="L83" s="125"/>
      <c r="M83" s="79">
        <v>89.5</v>
      </c>
      <c r="N83" s="946">
        <v>89.5</v>
      </c>
      <c r="O83" s="125"/>
      <c r="P83" s="728"/>
      <c r="Q83" s="730"/>
      <c r="R83" s="874"/>
      <c r="S83" s="874"/>
      <c r="T83" s="877"/>
    </row>
    <row r="84" spans="1:20" s="1" customFormat="1" ht="14.25" customHeight="1">
      <c r="A84" s="13"/>
      <c r="B84" s="14"/>
      <c r="C84" s="194"/>
      <c r="D84" s="1290"/>
      <c r="E84" s="34"/>
      <c r="F84" s="48" t="s">
        <v>21</v>
      </c>
      <c r="G84" s="79">
        <v>143.6</v>
      </c>
      <c r="H84" s="946">
        <v>143.6</v>
      </c>
      <c r="I84" s="125"/>
      <c r="J84" s="79">
        <v>0</v>
      </c>
      <c r="K84" s="946">
        <v>0</v>
      </c>
      <c r="L84" s="125"/>
      <c r="M84" s="79">
        <v>0</v>
      </c>
      <c r="N84" s="946">
        <v>0</v>
      </c>
      <c r="O84" s="125"/>
      <c r="P84" s="728"/>
      <c r="Q84" s="730"/>
      <c r="R84" s="874"/>
      <c r="S84" s="874"/>
      <c r="T84" s="877"/>
    </row>
    <row r="85" spans="1:20" s="1" customFormat="1" ht="14.25" customHeight="1">
      <c r="A85" s="13"/>
      <c r="B85" s="14"/>
      <c r="C85" s="194"/>
      <c r="D85" s="390"/>
      <c r="E85" s="34"/>
      <c r="F85" s="45" t="s">
        <v>102</v>
      </c>
      <c r="G85" s="79">
        <v>96.7</v>
      </c>
      <c r="H85" s="946">
        <v>96.7</v>
      </c>
      <c r="I85" s="125"/>
      <c r="J85" s="79">
        <v>0</v>
      </c>
      <c r="K85" s="946">
        <v>0</v>
      </c>
      <c r="L85" s="125"/>
      <c r="M85" s="79">
        <v>0</v>
      </c>
      <c r="N85" s="946">
        <v>0</v>
      </c>
      <c r="O85" s="125"/>
      <c r="P85" s="728"/>
      <c r="Q85" s="730"/>
      <c r="R85" s="874"/>
      <c r="S85" s="874"/>
      <c r="T85" s="877"/>
    </row>
    <row r="86" spans="1:20" s="1" customFormat="1" ht="15.75" customHeight="1">
      <c r="A86" s="13"/>
      <c r="B86" s="14"/>
      <c r="C86" s="194"/>
      <c r="D86" s="1233" t="s">
        <v>52</v>
      </c>
      <c r="E86" s="34"/>
      <c r="F86" s="25"/>
      <c r="G86" s="104"/>
      <c r="H86" s="945"/>
      <c r="I86" s="902"/>
      <c r="J86" s="104"/>
      <c r="K86" s="945"/>
      <c r="L86" s="902"/>
      <c r="M86" s="104"/>
      <c r="N86" s="945"/>
      <c r="O86" s="902"/>
      <c r="P86" s="1244" t="s">
        <v>94</v>
      </c>
      <c r="Q86" s="150">
        <v>67</v>
      </c>
      <c r="R86" s="142">
        <v>50</v>
      </c>
      <c r="S86" s="142">
        <v>50</v>
      </c>
      <c r="T86" s="877"/>
    </row>
    <row r="87" spans="1:20" s="1" customFormat="1" ht="15.75" customHeight="1">
      <c r="A87" s="13"/>
      <c r="B87" s="14"/>
      <c r="C87" s="194"/>
      <c r="D87" s="1235"/>
      <c r="E87" s="34"/>
      <c r="F87" s="22"/>
      <c r="G87" s="105"/>
      <c r="H87" s="948"/>
      <c r="I87" s="416"/>
      <c r="J87" s="105"/>
      <c r="K87" s="948"/>
      <c r="L87" s="416"/>
      <c r="M87" s="105"/>
      <c r="N87" s="948"/>
      <c r="O87" s="416"/>
      <c r="P87" s="1306"/>
      <c r="Q87" s="140"/>
      <c r="R87" s="140"/>
      <c r="S87" s="140"/>
      <c r="T87" s="877"/>
    </row>
    <row r="88" spans="1:20" s="1" customFormat="1" ht="14.25" customHeight="1">
      <c r="A88" s="13"/>
      <c r="B88" s="14"/>
      <c r="C88" s="194"/>
      <c r="D88" s="1307" t="s">
        <v>53</v>
      </c>
      <c r="E88" s="34"/>
      <c r="F88" s="339"/>
      <c r="G88" s="79"/>
      <c r="H88" s="946"/>
      <c r="I88" s="125"/>
      <c r="J88" s="79"/>
      <c r="K88" s="946"/>
      <c r="L88" s="125"/>
      <c r="M88" s="79"/>
      <c r="N88" s="946"/>
      <c r="O88" s="125"/>
      <c r="P88" s="1309" t="s">
        <v>106</v>
      </c>
      <c r="Q88" s="874">
        <v>18</v>
      </c>
      <c r="R88" s="874">
        <v>18</v>
      </c>
      <c r="S88" s="874">
        <v>18</v>
      </c>
      <c r="T88" s="877"/>
    </row>
    <row r="89" spans="1:20" s="1" customFormat="1" ht="16.5" customHeight="1">
      <c r="A89" s="13"/>
      <c r="B89" s="14"/>
      <c r="C89" s="194"/>
      <c r="D89" s="1308"/>
      <c r="E89" s="34"/>
      <c r="F89" s="22"/>
      <c r="G89" s="105"/>
      <c r="H89" s="948"/>
      <c r="I89" s="416"/>
      <c r="J89" s="105"/>
      <c r="K89" s="948"/>
      <c r="L89" s="416"/>
      <c r="M89" s="105"/>
      <c r="N89" s="948"/>
      <c r="O89" s="416"/>
      <c r="P89" s="1298"/>
      <c r="Q89" s="140"/>
      <c r="R89" s="140"/>
      <c r="S89" s="140"/>
      <c r="T89" s="877"/>
    </row>
    <row r="90" spans="1:20" s="1" customFormat="1" ht="15.75" customHeight="1">
      <c r="A90" s="13"/>
      <c r="B90" s="14"/>
      <c r="C90" s="194"/>
      <c r="D90" s="1310" t="s">
        <v>54</v>
      </c>
      <c r="E90" s="34"/>
      <c r="F90" s="19"/>
      <c r="G90" s="79"/>
      <c r="H90" s="946"/>
      <c r="I90" s="125"/>
      <c r="J90" s="79"/>
      <c r="K90" s="946"/>
      <c r="L90" s="125"/>
      <c r="M90" s="79"/>
      <c r="N90" s="946"/>
      <c r="O90" s="125"/>
      <c r="P90" s="837" t="s">
        <v>107</v>
      </c>
      <c r="Q90" s="143">
        <v>7</v>
      </c>
      <c r="R90" s="143">
        <v>4</v>
      </c>
      <c r="S90" s="143">
        <v>4</v>
      </c>
      <c r="T90" s="248"/>
    </row>
    <row r="91" spans="1:20" s="1" customFormat="1" ht="36.75" customHeight="1">
      <c r="A91" s="13"/>
      <c r="B91" s="14"/>
      <c r="C91" s="194"/>
      <c r="D91" s="1311"/>
      <c r="E91" s="34"/>
      <c r="F91" s="339"/>
      <c r="G91" s="79"/>
      <c r="H91" s="946"/>
      <c r="I91" s="125"/>
      <c r="J91" s="79"/>
      <c r="K91" s="946"/>
      <c r="L91" s="125"/>
      <c r="M91" s="79"/>
      <c r="N91" s="946"/>
      <c r="O91" s="125"/>
      <c r="P91" s="840"/>
      <c r="Q91" s="247"/>
      <c r="R91" s="247"/>
      <c r="S91" s="247"/>
      <c r="T91" s="248"/>
    </row>
    <row r="92" spans="1:20" s="1" customFormat="1" ht="24" customHeight="1">
      <c r="A92" s="13"/>
      <c r="B92" s="36"/>
      <c r="C92" s="201"/>
      <c r="D92" s="1233" t="s">
        <v>105</v>
      </c>
      <c r="E92" s="20"/>
      <c r="F92" s="25"/>
      <c r="G92" s="104"/>
      <c r="H92" s="945"/>
      <c r="I92" s="902"/>
      <c r="J92" s="104"/>
      <c r="K92" s="945"/>
      <c r="L92" s="902"/>
      <c r="M92" s="104"/>
      <c r="N92" s="945"/>
      <c r="O92" s="902"/>
      <c r="P92" s="871" t="s">
        <v>84</v>
      </c>
      <c r="Q92" s="142">
        <v>2</v>
      </c>
      <c r="R92" s="142">
        <v>2</v>
      </c>
      <c r="S92" s="142">
        <v>2</v>
      </c>
      <c r="T92" s="877"/>
    </row>
    <row r="93" spans="1:20" s="1" customFormat="1" ht="26.25" customHeight="1">
      <c r="A93" s="13"/>
      <c r="B93" s="36"/>
      <c r="C93" s="201"/>
      <c r="D93" s="1235"/>
      <c r="E93" s="20"/>
      <c r="F93" s="22"/>
      <c r="G93" s="105"/>
      <c r="H93" s="948"/>
      <c r="I93" s="940"/>
      <c r="J93" s="105"/>
      <c r="K93" s="948"/>
      <c r="L93" s="940"/>
      <c r="M93" s="105"/>
      <c r="N93" s="948"/>
      <c r="O93" s="416"/>
      <c r="P93" s="208"/>
      <c r="Q93" s="140"/>
      <c r="R93" s="140"/>
      <c r="S93" s="140"/>
      <c r="T93" s="877"/>
    </row>
    <row r="94" spans="1:20" s="1" customFormat="1" ht="19.5" customHeight="1">
      <c r="A94" s="13"/>
      <c r="B94" s="14"/>
      <c r="C94" s="194"/>
      <c r="D94" s="1233" t="s">
        <v>147</v>
      </c>
      <c r="E94" s="34"/>
      <c r="F94" s="25"/>
      <c r="G94" s="104"/>
      <c r="H94" s="945"/>
      <c r="I94" s="941"/>
      <c r="J94" s="104"/>
      <c r="K94" s="945"/>
      <c r="L94" s="941"/>
      <c r="M94" s="104"/>
      <c r="N94" s="945"/>
      <c r="O94" s="902"/>
      <c r="P94" s="871" t="s">
        <v>108</v>
      </c>
      <c r="Q94" s="142">
        <v>10</v>
      </c>
      <c r="R94" s="142">
        <v>10</v>
      </c>
      <c r="S94" s="142">
        <v>10</v>
      </c>
      <c r="T94" s="877"/>
    </row>
    <row r="95" spans="1:20" s="1" customFormat="1" ht="32.25" customHeight="1">
      <c r="A95" s="13"/>
      <c r="B95" s="36"/>
      <c r="C95" s="201"/>
      <c r="D95" s="1248"/>
      <c r="E95" s="305"/>
      <c r="F95" s="22"/>
      <c r="G95" s="105"/>
      <c r="H95" s="948"/>
      <c r="I95" s="940"/>
      <c r="J95" s="105"/>
      <c r="K95" s="948"/>
      <c r="L95" s="940"/>
      <c r="M95" s="105"/>
      <c r="N95" s="948"/>
      <c r="O95" s="416"/>
      <c r="P95" s="215"/>
      <c r="Q95" s="140"/>
      <c r="R95" s="140"/>
      <c r="S95" s="140"/>
      <c r="T95" s="877"/>
    </row>
    <row r="96" spans="1:20" s="1" customFormat="1" ht="54" customHeight="1">
      <c r="A96" s="13"/>
      <c r="B96" s="36"/>
      <c r="C96" s="201"/>
      <c r="D96" s="303" t="s">
        <v>113</v>
      </c>
      <c r="E96" s="305"/>
      <c r="F96" s="22"/>
      <c r="G96" s="105"/>
      <c r="H96" s="948"/>
      <c r="I96" s="940"/>
      <c r="J96" s="105"/>
      <c r="K96" s="948"/>
      <c r="L96" s="940"/>
      <c r="M96" s="105"/>
      <c r="N96" s="948"/>
      <c r="O96" s="416"/>
      <c r="P96" s="215" t="s">
        <v>111</v>
      </c>
      <c r="Q96" s="140">
        <v>116</v>
      </c>
      <c r="R96" s="140">
        <v>116</v>
      </c>
      <c r="S96" s="140">
        <v>116</v>
      </c>
      <c r="T96" s="877"/>
    </row>
    <row r="97" spans="1:20" s="1" customFormat="1" ht="25.5" customHeight="1">
      <c r="A97" s="13"/>
      <c r="B97" s="14"/>
      <c r="C97" s="201"/>
      <c r="D97" s="1304" t="s">
        <v>55</v>
      </c>
      <c r="E97" s="34"/>
      <c r="F97" s="25"/>
      <c r="G97" s="185"/>
      <c r="H97" s="960"/>
      <c r="I97" s="361"/>
      <c r="J97" s="185"/>
      <c r="K97" s="960"/>
      <c r="L97" s="361"/>
      <c r="M97" s="185"/>
      <c r="N97" s="960"/>
      <c r="O97" s="183"/>
      <c r="P97" s="840" t="s">
        <v>56</v>
      </c>
      <c r="Q97" s="247">
        <v>30</v>
      </c>
      <c r="R97" s="247">
        <v>30</v>
      </c>
      <c r="S97" s="247">
        <v>30</v>
      </c>
      <c r="T97" s="248"/>
    </row>
    <row r="98" spans="1:20" s="1" customFormat="1" ht="19.5" customHeight="1">
      <c r="A98" s="13"/>
      <c r="B98" s="14"/>
      <c r="C98" s="201"/>
      <c r="D98" s="1305"/>
      <c r="E98" s="34"/>
      <c r="F98" s="22"/>
      <c r="G98" s="155"/>
      <c r="H98" s="963"/>
      <c r="I98" s="942"/>
      <c r="J98" s="155"/>
      <c r="K98" s="963"/>
      <c r="L98" s="942"/>
      <c r="M98" s="155"/>
      <c r="N98" s="963"/>
      <c r="O98" s="646"/>
      <c r="P98" s="898"/>
      <c r="Q98" s="144"/>
      <c r="R98" s="144"/>
      <c r="S98" s="144"/>
      <c r="T98" s="248"/>
    </row>
    <row r="99" spans="1:20" s="1" customFormat="1" ht="42" customHeight="1">
      <c r="A99" s="13"/>
      <c r="B99" s="36"/>
      <c r="C99" s="201"/>
      <c r="D99" s="303" t="s">
        <v>57</v>
      </c>
      <c r="E99" s="305"/>
      <c r="F99" s="22"/>
      <c r="G99" s="105"/>
      <c r="H99" s="948"/>
      <c r="I99" s="940"/>
      <c r="J99" s="105"/>
      <c r="K99" s="948"/>
      <c r="L99" s="940"/>
      <c r="M99" s="105"/>
      <c r="N99" s="948"/>
      <c r="O99" s="416"/>
      <c r="P99" s="215" t="s">
        <v>58</v>
      </c>
      <c r="Q99" s="140">
        <v>80</v>
      </c>
      <c r="R99" s="140">
        <v>80</v>
      </c>
      <c r="S99" s="140">
        <v>80</v>
      </c>
      <c r="T99" s="877"/>
    </row>
    <row r="100" spans="1:20" s="1" customFormat="1" ht="15" customHeight="1">
      <c r="A100" s="13"/>
      <c r="B100" s="36"/>
      <c r="C100" s="201"/>
      <c r="D100" s="1233" t="s">
        <v>59</v>
      </c>
      <c r="E100" s="34"/>
      <c r="F100" s="25"/>
      <c r="G100" s="104"/>
      <c r="H100" s="945"/>
      <c r="I100" s="902"/>
      <c r="J100" s="104"/>
      <c r="K100" s="945"/>
      <c r="L100" s="132"/>
      <c r="M100" s="104"/>
      <c r="N100" s="945"/>
      <c r="O100" s="902"/>
      <c r="P100" s="1244" t="s">
        <v>148</v>
      </c>
      <c r="Q100" s="142">
        <v>1</v>
      </c>
      <c r="R100" s="142">
        <v>1</v>
      </c>
      <c r="S100" s="142">
        <v>1</v>
      </c>
      <c r="T100" s="877"/>
    </row>
    <row r="101" spans="1:20" s="1" customFormat="1" ht="16.5" customHeight="1">
      <c r="A101" s="13"/>
      <c r="B101" s="36"/>
      <c r="C101" s="310"/>
      <c r="D101" s="1248"/>
      <c r="E101" s="305"/>
      <c r="F101" s="45"/>
      <c r="G101" s="105"/>
      <c r="H101" s="948"/>
      <c r="I101" s="416"/>
      <c r="J101" s="105"/>
      <c r="K101" s="948"/>
      <c r="L101" s="134"/>
      <c r="M101" s="105"/>
      <c r="N101" s="948"/>
      <c r="O101" s="416"/>
      <c r="P101" s="1298"/>
      <c r="Q101" s="874"/>
      <c r="R101" s="874"/>
      <c r="S101" s="874"/>
      <c r="T101" s="877"/>
    </row>
    <row r="102" spans="1:20" s="1" customFormat="1" ht="17.25" customHeight="1">
      <c r="A102" s="13"/>
      <c r="B102" s="36"/>
      <c r="C102" s="310"/>
      <c r="D102" s="1241" t="s">
        <v>60</v>
      </c>
      <c r="E102" s="305"/>
      <c r="F102" s="48"/>
      <c r="G102" s="79"/>
      <c r="H102" s="946"/>
      <c r="I102" s="125"/>
      <c r="J102" s="79"/>
      <c r="K102" s="946"/>
      <c r="L102" s="133"/>
      <c r="M102" s="79"/>
      <c r="N102" s="946"/>
      <c r="O102" s="125"/>
      <c r="P102" s="1300" t="s">
        <v>134</v>
      </c>
      <c r="Q102" s="574">
        <v>100</v>
      </c>
      <c r="R102" s="244"/>
      <c r="S102" s="244"/>
      <c r="T102" s="296"/>
    </row>
    <row r="103" spans="1:20" s="1" customFormat="1" ht="14.25" customHeight="1">
      <c r="A103" s="13"/>
      <c r="B103" s="36"/>
      <c r="C103" s="310"/>
      <c r="D103" s="1299"/>
      <c r="E103" s="305"/>
      <c r="F103" s="48"/>
      <c r="G103" s="79"/>
      <c r="H103" s="946"/>
      <c r="I103" s="125"/>
      <c r="J103" s="79"/>
      <c r="K103" s="946"/>
      <c r="L103" s="133"/>
      <c r="M103" s="79"/>
      <c r="N103" s="946"/>
      <c r="O103" s="125"/>
      <c r="P103" s="1301"/>
      <c r="Q103" s="278"/>
      <c r="R103" s="278"/>
      <c r="S103" s="278"/>
      <c r="T103" s="296"/>
    </row>
    <row r="104" spans="1:20" s="1" customFormat="1" ht="30.75" customHeight="1">
      <c r="A104" s="13"/>
      <c r="B104" s="36"/>
      <c r="C104" s="310"/>
      <c r="D104" s="1299"/>
      <c r="E104" s="305"/>
      <c r="F104" s="48"/>
      <c r="G104" s="79"/>
      <c r="H104" s="946"/>
      <c r="I104" s="125"/>
      <c r="J104" s="79"/>
      <c r="K104" s="946"/>
      <c r="L104" s="133"/>
      <c r="M104" s="79"/>
      <c r="N104" s="946"/>
      <c r="O104" s="125"/>
      <c r="P104" s="123" t="s">
        <v>133</v>
      </c>
      <c r="Q104" s="573">
        <v>100</v>
      </c>
      <c r="R104" s="349"/>
      <c r="S104" s="349"/>
      <c r="T104" s="296"/>
    </row>
    <row r="105" spans="1:20" s="1" customFormat="1" ht="15" customHeight="1">
      <c r="A105" s="13"/>
      <c r="B105" s="36"/>
      <c r="C105" s="310"/>
      <c r="D105" s="843"/>
      <c r="E105" s="305"/>
      <c r="F105" s="94"/>
      <c r="G105" s="79"/>
      <c r="H105" s="946"/>
      <c r="I105" s="133"/>
      <c r="J105" s="79"/>
      <c r="K105" s="946"/>
      <c r="L105" s="133"/>
      <c r="M105" s="79"/>
      <c r="N105" s="946"/>
      <c r="O105" s="125"/>
      <c r="P105" s="1302" t="s">
        <v>131</v>
      </c>
      <c r="Q105" s="151">
        <v>100</v>
      </c>
      <c r="R105" s="151"/>
      <c r="S105" s="151"/>
      <c r="T105" s="296"/>
    </row>
    <row r="106" spans="1:20" s="1" customFormat="1" ht="24" customHeight="1">
      <c r="A106" s="13"/>
      <c r="B106" s="36"/>
      <c r="C106" s="310"/>
      <c r="D106" s="843"/>
      <c r="E106" s="305"/>
      <c r="F106" s="94"/>
      <c r="G106" s="79"/>
      <c r="H106" s="946"/>
      <c r="I106" s="133"/>
      <c r="J106" s="79"/>
      <c r="K106" s="946"/>
      <c r="L106" s="133"/>
      <c r="M106" s="79"/>
      <c r="N106" s="946"/>
      <c r="O106" s="125"/>
      <c r="P106" s="1303"/>
      <c r="Q106" s="278"/>
      <c r="R106" s="278"/>
      <c r="S106" s="278"/>
      <c r="T106" s="296"/>
    </row>
    <row r="107" spans="1:20" s="1" customFormat="1" ht="29.25" customHeight="1">
      <c r="A107" s="13"/>
      <c r="B107" s="36"/>
      <c r="C107" s="310"/>
      <c r="D107" s="849"/>
      <c r="E107" s="305"/>
      <c r="F107" s="98"/>
      <c r="G107" s="105"/>
      <c r="H107" s="948"/>
      <c r="I107" s="134"/>
      <c r="J107" s="105"/>
      <c r="K107" s="948"/>
      <c r="L107" s="134"/>
      <c r="M107" s="105"/>
      <c r="N107" s="948"/>
      <c r="O107" s="416"/>
      <c r="P107" s="845" t="s">
        <v>125</v>
      </c>
      <c r="Q107" s="245"/>
      <c r="R107" s="245">
        <v>100</v>
      </c>
      <c r="S107" s="245"/>
      <c r="T107" s="296"/>
    </row>
    <row r="108" spans="1:20" s="1" customFormat="1" ht="18" customHeight="1">
      <c r="A108" s="13"/>
      <c r="B108" s="14"/>
      <c r="C108" s="201"/>
      <c r="D108" s="1320" t="s">
        <v>282</v>
      </c>
      <c r="E108" s="305"/>
      <c r="F108" s="104" t="s">
        <v>17</v>
      </c>
      <c r="G108" s="185"/>
      <c r="H108" s="1059">
        <v>113.6</v>
      </c>
      <c r="I108" s="1116">
        <f>H108-G108</f>
        <v>113.6</v>
      </c>
      <c r="J108" s="920"/>
      <c r="K108" s="968"/>
      <c r="L108" s="965"/>
      <c r="M108" s="920"/>
      <c r="N108" s="1114">
        <v>-653</v>
      </c>
      <c r="O108" s="1115">
        <f>N108-M108</f>
        <v>-653</v>
      </c>
      <c r="P108" s="1244" t="s">
        <v>216</v>
      </c>
      <c r="Q108" s="143">
        <v>8</v>
      </c>
      <c r="R108" s="143"/>
      <c r="S108" s="1092" t="s">
        <v>272</v>
      </c>
      <c r="T108" s="1423" t="s">
        <v>293</v>
      </c>
    </row>
    <row r="109" spans="1:20" s="1" customFormat="1" ht="18" customHeight="1">
      <c r="A109" s="13"/>
      <c r="B109" s="14"/>
      <c r="C109" s="201"/>
      <c r="D109" s="1233"/>
      <c r="E109" s="305"/>
      <c r="F109" s="79" t="s">
        <v>275</v>
      </c>
      <c r="G109" s="128"/>
      <c r="H109" s="947">
        <v>72.2</v>
      </c>
      <c r="I109" s="1143">
        <f t="shared" ref="I109:I111" si="15">H109-G109</f>
        <v>72.2</v>
      </c>
      <c r="J109" s="1109"/>
      <c r="K109" s="1110"/>
      <c r="L109" s="1111"/>
      <c r="M109" s="1109"/>
      <c r="N109" s="1110"/>
      <c r="O109" s="1112"/>
      <c r="P109" s="1309"/>
      <c r="Q109" s="247"/>
      <c r="R109" s="247"/>
      <c r="S109" s="1113"/>
      <c r="T109" s="1424"/>
    </row>
    <row r="110" spans="1:20" s="1" customFormat="1" ht="18" customHeight="1">
      <c r="A110" s="13"/>
      <c r="B110" s="14"/>
      <c r="C110" s="201"/>
      <c r="D110" s="1233"/>
      <c r="E110" s="305"/>
      <c r="F110" s="79" t="s">
        <v>17</v>
      </c>
      <c r="G110" s="128"/>
      <c r="H110" s="947">
        <v>39.9</v>
      </c>
      <c r="I110" s="1143">
        <f t="shared" si="15"/>
        <v>39.9</v>
      </c>
      <c r="J110" s="1109"/>
      <c r="K110" s="1168">
        <v>272.39999999999998</v>
      </c>
      <c r="L110" s="1169">
        <f>K110-J110</f>
        <v>272.39999999999998</v>
      </c>
      <c r="M110" s="1109"/>
      <c r="N110" s="1110"/>
      <c r="O110" s="1112"/>
      <c r="P110" s="1105"/>
      <c r="Q110" s="247"/>
      <c r="R110" s="247"/>
      <c r="S110" s="1113"/>
      <c r="T110" s="1424"/>
    </row>
    <row r="111" spans="1:20" s="1" customFormat="1" ht="206.25" customHeight="1">
      <c r="A111" s="13"/>
      <c r="B111" s="14"/>
      <c r="C111" s="201"/>
      <c r="D111" s="1233"/>
      <c r="E111" s="807"/>
      <c r="F111" s="79" t="s">
        <v>271</v>
      </c>
      <c r="G111" s="155"/>
      <c r="H111" s="1142">
        <v>29.3</v>
      </c>
      <c r="I111" s="1093">
        <f t="shared" si="15"/>
        <v>29.3</v>
      </c>
      <c r="J111" s="921"/>
      <c r="K111" s="969"/>
      <c r="L111" s="966"/>
      <c r="M111" s="921"/>
      <c r="N111" s="969"/>
      <c r="O111" s="976"/>
      <c r="P111" s="1171" t="s">
        <v>283</v>
      </c>
      <c r="Q111" s="1152"/>
      <c r="R111" s="1170">
        <v>17</v>
      </c>
      <c r="S111" s="1155"/>
      <c r="T111" s="1451"/>
    </row>
    <row r="112" spans="1:20" s="1" customFormat="1" ht="16.5" customHeight="1">
      <c r="A112" s="13"/>
      <c r="B112" s="14"/>
      <c r="C112" s="201"/>
      <c r="D112" s="1320" t="s">
        <v>218</v>
      </c>
      <c r="E112" s="312" t="s">
        <v>206</v>
      </c>
      <c r="F112" s="180"/>
      <c r="G112" s="185"/>
      <c r="H112" s="960"/>
      <c r="I112" s="943"/>
      <c r="J112" s="920"/>
      <c r="K112" s="968"/>
      <c r="L112" s="965"/>
      <c r="M112" s="920"/>
      <c r="N112" s="968"/>
      <c r="O112" s="975"/>
      <c r="P112" s="871" t="s">
        <v>240</v>
      </c>
      <c r="Q112" s="143">
        <v>1</v>
      </c>
      <c r="R112" s="143"/>
      <c r="S112" s="143"/>
      <c r="T112" s="248"/>
    </row>
    <row r="113" spans="1:20" s="1" customFormat="1" ht="31.5" customHeight="1">
      <c r="A113" s="13"/>
      <c r="B113" s="14"/>
      <c r="C113" s="201"/>
      <c r="D113" s="1320"/>
      <c r="E113" s="807"/>
      <c r="F113" s="184"/>
      <c r="G113" s="155"/>
      <c r="H113" s="963"/>
      <c r="I113" s="944"/>
      <c r="J113" s="921"/>
      <c r="K113" s="969"/>
      <c r="L113" s="966"/>
      <c r="M113" s="921"/>
      <c r="N113" s="1125"/>
      <c r="O113" s="981"/>
      <c r="P113" s="838" t="s">
        <v>219</v>
      </c>
      <c r="Q113" s="806"/>
      <c r="R113" s="144"/>
      <c r="S113" s="144"/>
      <c r="T113" s="248"/>
    </row>
    <row r="114" spans="1:20" s="4" customFormat="1" ht="18.75" customHeight="1" thickBot="1">
      <c r="A114" s="13"/>
      <c r="B114" s="36"/>
      <c r="C114" s="310"/>
      <c r="D114" s="805"/>
      <c r="E114" s="804"/>
      <c r="F114" s="83" t="s">
        <v>43</v>
      </c>
      <c r="G114" s="81">
        <f>SUM(G81:G113)</f>
        <v>396.8</v>
      </c>
      <c r="H114" s="81">
        <f t="shared" ref="H114:I114" si="16">SUM(H81:H113)</f>
        <v>651.79999999999995</v>
      </c>
      <c r="I114" s="81">
        <f t="shared" si="16"/>
        <v>255.00000000000003</v>
      </c>
      <c r="J114" s="81">
        <f t="shared" ref="J114:N114" si="17">SUM(J81:J113)</f>
        <v>193.6</v>
      </c>
      <c r="K114" s="81">
        <f t="shared" si="17"/>
        <v>466</v>
      </c>
      <c r="L114" s="81">
        <f t="shared" si="17"/>
        <v>272.39999999999998</v>
      </c>
      <c r="M114" s="81">
        <f t="shared" si="17"/>
        <v>790.6</v>
      </c>
      <c r="N114" s="81">
        <f t="shared" si="17"/>
        <v>137.60000000000002</v>
      </c>
      <c r="O114" s="81">
        <f>SUM(O81:O113)</f>
        <v>-653</v>
      </c>
      <c r="P114" s="924"/>
      <c r="Q114" s="731"/>
      <c r="R114" s="875"/>
      <c r="S114" s="875"/>
      <c r="T114" s="878"/>
    </row>
    <row r="115" spans="1:20" s="1" customFormat="1" ht="16.5" customHeight="1">
      <c r="A115" s="1259" t="s">
        <v>11</v>
      </c>
      <c r="B115" s="1286" t="s">
        <v>11</v>
      </c>
      <c r="C115" s="1263" t="s">
        <v>38</v>
      </c>
      <c r="D115" s="1312" t="s">
        <v>61</v>
      </c>
      <c r="E115" s="1315"/>
      <c r="F115" s="209" t="s">
        <v>17</v>
      </c>
      <c r="G115" s="126">
        <v>10</v>
      </c>
      <c r="H115" s="952">
        <v>10</v>
      </c>
      <c r="I115" s="135"/>
      <c r="J115" s="126">
        <v>10</v>
      </c>
      <c r="K115" s="952">
        <v>10</v>
      </c>
      <c r="L115" s="135"/>
      <c r="M115" s="126">
        <v>10</v>
      </c>
      <c r="N115" s="952">
        <v>10</v>
      </c>
      <c r="O115" s="169"/>
      <c r="P115" s="29" t="s">
        <v>62</v>
      </c>
      <c r="Q115" s="873">
        <v>5</v>
      </c>
      <c r="R115" s="873">
        <v>5</v>
      </c>
      <c r="S115" s="873">
        <v>5</v>
      </c>
      <c r="T115" s="876"/>
    </row>
    <row r="116" spans="1:20" s="1" customFormat="1" ht="13.5" customHeight="1">
      <c r="A116" s="1230"/>
      <c r="B116" s="1287"/>
      <c r="C116" s="1232"/>
      <c r="D116" s="1313"/>
      <c r="E116" s="1316"/>
      <c r="F116" s="64"/>
      <c r="G116" s="79"/>
      <c r="H116" s="946"/>
      <c r="I116" s="133"/>
      <c r="J116" s="79"/>
      <c r="K116" s="946"/>
      <c r="L116" s="133"/>
      <c r="M116" s="79"/>
      <c r="N116" s="948"/>
      <c r="O116" s="134"/>
      <c r="P116" s="897"/>
      <c r="Q116" s="874"/>
      <c r="R116" s="874"/>
      <c r="S116" s="874"/>
      <c r="T116" s="877"/>
    </row>
    <row r="117" spans="1:20" s="1" customFormat="1" ht="17.25" customHeight="1" thickBot="1">
      <c r="A117" s="1260"/>
      <c r="B117" s="1288"/>
      <c r="C117" s="1264"/>
      <c r="D117" s="1314"/>
      <c r="E117" s="1317"/>
      <c r="F117" s="38" t="s">
        <v>43</v>
      </c>
      <c r="G117" s="81">
        <f>SUM(G115)</f>
        <v>10</v>
      </c>
      <c r="H117" s="955">
        <f>SUM(H115)</f>
        <v>10</v>
      </c>
      <c r="I117" s="168"/>
      <c r="J117" s="81">
        <f t="shared" ref="J117:M117" si="18">SUM(J115)</f>
        <v>10</v>
      </c>
      <c r="K117" s="955">
        <f t="shared" ref="K117" si="19">SUM(K115)</f>
        <v>10</v>
      </c>
      <c r="L117" s="168"/>
      <c r="M117" s="81">
        <f t="shared" si="18"/>
        <v>10</v>
      </c>
      <c r="N117" s="953">
        <f t="shared" ref="N117" si="20">SUM(N115)</f>
        <v>10</v>
      </c>
      <c r="O117" s="218"/>
      <c r="P117" s="924"/>
      <c r="Q117" s="875"/>
      <c r="R117" s="875"/>
      <c r="S117" s="875"/>
      <c r="T117" s="878"/>
    </row>
    <row r="118" spans="1:20" s="39" customFormat="1" ht="14.25" customHeight="1">
      <c r="A118" s="1259" t="s">
        <v>11</v>
      </c>
      <c r="B118" s="1286" t="s">
        <v>11</v>
      </c>
      <c r="C118" s="1337" t="s">
        <v>40</v>
      </c>
      <c r="D118" s="1334" t="s">
        <v>173</v>
      </c>
      <c r="E118" s="867"/>
      <c r="F118" s="67" t="s">
        <v>18</v>
      </c>
      <c r="G118" s="104">
        <v>5.4</v>
      </c>
      <c r="H118" s="945">
        <v>5.4</v>
      </c>
      <c r="I118" s="132"/>
      <c r="J118" s="104">
        <v>5.4</v>
      </c>
      <c r="K118" s="945">
        <v>5.4</v>
      </c>
      <c r="L118" s="132"/>
      <c r="M118" s="104">
        <v>5.4</v>
      </c>
      <c r="N118" s="945">
        <v>5.4</v>
      </c>
      <c r="O118" s="125"/>
      <c r="P118" s="1277" t="s">
        <v>87</v>
      </c>
      <c r="Q118" s="313">
        <v>1</v>
      </c>
      <c r="R118" s="874">
        <v>1</v>
      </c>
      <c r="S118" s="874">
        <v>1</v>
      </c>
      <c r="T118" s="877"/>
    </row>
    <row r="119" spans="1:20" s="39" customFormat="1" ht="13.5" customHeight="1">
      <c r="A119" s="1230"/>
      <c r="B119" s="1287"/>
      <c r="C119" s="1232"/>
      <c r="D119" s="1243"/>
      <c r="E119" s="868"/>
      <c r="F119" s="64"/>
      <c r="G119" s="79"/>
      <c r="H119" s="946"/>
      <c r="I119" s="133"/>
      <c r="J119" s="79"/>
      <c r="K119" s="946"/>
      <c r="L119" s="133"/>
      <c r="M119" s="79"/>
      <c r="N119" s="948"/>
      <c r="O119" s="134"/>
      <c r="P119" s="1327"/>
      <c r="Q119" s="314"/>
      <c r="R119" s="874"/>
      <c r="S119" s="874"/>
      <c r="T119" s="877"/>
    </row>
    <row r="120" spans="1:20" s="39" customFormat="1" ht="18.75" customHeight="1" thickBot="1">
      <c r="A120" s="1260"/>
      <c r="B120" s="1288"/>
      <c r="C120" s="1338"/>
      <c r="D120" s="192"/>
      <c r="E120" s="869"/>
      <c r="F120" s="38" t="s">
        <v>43</v>
      </c>
      <c r="G120" s="81">
        <f>SUM(G118:G118)</f>
        <v>5.4</v>
      </c>
      <c r="H120" s="955">
        <f>SUM(H118:H118)</f>
        <v>5.4</v>
      </c>
      <c r="I120" s="168"/>
      <c r="J120" s="81">
        <f>SUM(J118:J118)</f>
        <v>5.4</v>
      </c>
      <c r="K120" s="955">
        <f>SUM(K118:K118)</f>
        <v>5.4</v>
      </c>
      <c r="L120" s="168"/>
      <c r="M120" s="81">
        <f>SUM(M118:M118)</f>
        <v>5.4</v>
      </c>
      <c r="N120" s="953">
        <f>SUM(N118:N118)</f>
        <v>5.4</v>
      </c>
      <c r="O120" s="218"/>
      <c r="P120" s="892"/>
      <c r="Q120" s="315"/>
      <c r="R120" s="875"/>
      <c r="S120" s="875"/>
      <c r="T120" s="878"/>
    </row>
    <row r="121" spans="1:20" s="1" customFormat="1" ht="15" customHeight="1" thickBot="1">
      <c r="A121" s="861" t="s">
        <v>11</v>
      </c>
      <c r="B121" s="808" t="s">
        <v>11</v>
      </c>
      <c r="C121" s="1328" t="s">
        <v>63</v>
      </c>
      <c r="D121" s="1329"/>
      <c r="E121" s="1329"/>
      <c r="F121" s="1330"/>
      <c r="G121" s="929">
        <f t="shared" ref="G121:O121" si="21">G120+G117+G114+G80+G78+G75+G63+G61+G57+G54+G51</f>
        <v>15892.8</v>
      </c>
      <c r="H121" s="964">
        <f t="shared" si="21"/>
        <v>16320.9</v>
      </c>
      <c r="I121" s="964">
        <f t="shared" si="21"/>
        <v>428.10000000000042</v>
      </c>
      <c r="J121" s="929">
        <f t="shared" si="21"/>
        <v>12762.7</v>
      </c>
      <c r="K121" s="964">
        <f t="shared" si="21"/>
        <v>13035.1</v>
      </c>
      <c r="L121" s="964">
        <f t="shared" si="21"/>
        <v>272.39999999999998</v>
      </c>
      <c r="M121" s="929">
        <f t="shared" si="21"/>
        <v>13588.7</v>
      </c>
      <c r="N121" s="964">
        <f t="shared" si="21"/>
        <v>12935.7</v>
      </c>
      <c r="O121" s="964">
        <f t="shared" si="21"/>
        <v>-653</v>
      </c>
      <c r="P121" s="40"/>
      <c r="Q121" s="210"/>
      <c r="R121" s="145"/>
      <c r="S121" s="210"/>
      <c r="T121" s="331"/>
    </row>
    <row r="122" spans="1:20" s="1" customFormat="1" ht="17.25" customHeight="1" thickBot="1">
      <c r="A122" s="42" t="s">
        <v>11</v>
      </c>
      <c r="B122" s="810" t="s">
        <v>19</v>
      </c>
      <c r="C122" s="1331" t="s">
        <v>64</v>
      </c>
      <c r="D122" s="1332"/>
      <c r="E122" s="1332"/>
      <c r="F122" s="1332"/>
      <c r="G122" s="1332"/>
      <c r="H122" s="1332"/>
      <c r="I122" s="1332"/>
      <c r="J122" s="1332"/>
      <c r="K122" s="1332"/>
      <c r="L122" s="1332"/>
      <c r="M122" s="1332"/>
      <c r="N122" s="1332"/>
      <c r="O122" s="1332"/>
      <c r="P122" s="1332"/>
      <c r="Q122" s="1332"/>
      <c r="R122" s="1332"/>
      <c r="S122" s="1332"/>
      <c r="T122" s="1333"/>
    </row>
    <row r="123" spans="1:20" s="1" customFormat="1" ht="15.75" customHeight="1">
      <c r="A123" s="859" t="s">
        <v>11</v>
      </c>
      <c r="B123" s="862" t="s">
        <v>19</v>
      </c>
      <c r="C123" s="322" t="s">
        <v>11</v>
      </c>
      <c r="D123" s="1334" t="s">
        <v>95</v>
      </c>
      <c r="E123" s="1335" t="s">
        <v>231</v>
      </c>
      <c r="F123" s="665" t="s">
        <v>17</v>
      </c>
      <c r="G123" s="126">
        <v>553.5</v>
      </c>
      <c r="H123" s="1117">
        <f>553.5-30</f>
        <v>523.5</v>
      </c>
      <c r="I123" s="1118">
        <f>H123-G123</f>
        <v>-30</v>
      </c>
      <c r="J123" s="169">
        <v>469.8</v>
      </c>
      <c r="K123" s="952">
        <f>469.8+30</f>
        <v>499.8</v>
      </c>
      <c r="L123" s="1118">
        <f>K123-J123</f>
        <v>30</v>
      </c>
      <c r="M123" s="169">
        <v>458.6</v>
      </c>
      <c r="N123" s="952">
        <v>458.6</v>
      </c>
      <c r="O123" s="169"/>
      <c r="P123" s="666" t="s">
        <v>89</v>
      </c>
      <c r="Q123" s="673">
        <v>432</v>
      </c>
      <c r="R123" s="673">
        <v>432</v>
      </c>
      <c r="S123" s="673">
        <v>432</v>
      </c>
      <c r="T123" s="1425" t="s">
        <v>294</v>
      </c>
    </row>
    <row r="124" spans="1:20" s="1" customFormat="1" ht="26.25" customHeight="1">
      <c r="A124" s="860"/>
      <c r="B124" s="863"/>
      <c r="C124" s="884"/>
      <c r="D124" s="1311"/>
      <c r="E124" s="1336"/>
      <c r="F124" s="109"/>
      <c r="G124" s="79"/>
      <c r="H124" s="946"/>
      <c r="I124" s="133"/>
      <c r="J124" s="79"/>
      <c r="K124" s="946"/>
      <c r="L124" s="133"/>
      <c r="M124" s="79"/>
      <c r="N124" s="946"/>
      <c r="O124" s="125"/>
      <c r="P124" s="854" t="s">
        <v>123</v>
      </c>
      <c r="Q124" s="425">
        <v>509</v>
      </c>
      <c r="R124" s="425">
        <v>514</v>
      </c>
      <c r="S124" s="425">
        <v>517</v>
      </c>
      <c r="T124" s="1426"/>
    </row>
    <row r="125" spans="1:20" s="1" customFormat="1" ht="14.25" customHeight="1">
      <c r="A125" s="860"/>
      <c r="B125" s="863"/>
      <c r="C125" s="884"/>
      <c r="D125" s="857"/>
      <c r="E125" s="1336"/>
      <c r="F125" s="109"/>
      <c r="G125" s="79"/>
      <c r="H125" s="946"/>
      <c r="I125" s="133"/>
      <c r="J125" s="79"/>
      <c r="K125" s="946"/>
      <c r="L125" s="133"/>
      <c r="M125" s="79"/>
      <c r="N125" s="946"/>
      <c r="O125" s="125"/>
      <c r="P125" s="123" t="s">
        <v>90</v>
      </c>
      <c r="Q125" s="426">
        <v>3</v>
      </c>
      <c r="R125" s="426">
        <v>50</v>
      </c>
      <c r="S125" s="426">
        <v>50</v>
      </c>
      <c r="T125" s="1426"/>
    </row>
    <row r="126" spans="1:20" s="1" customFormat="1" ht="14.25" customHeight="1">
      <c r="A126" s="860"/>
      <c r="B126" s="863"/>
      <c r="C126" s="884"/>
      <c r="D126" s="857"/>
      <c r="E126" s="1336"/>
      <c r="F126" s="109"/>
      <c r="G126" s="79"/>
      <c r="H126" s="946"/>
      <c r="I126" s="133"/>
      <c r="J126" s="79"/>
      <c r="K126" s="946"/>
      <c r="L126" s="133"/>
      <c r="M126" s="79"/>
      <c r="N126" s="946"/>
      <c r="O126" s="125"/>
      <c r="P126" s="123" t="s">
        <v>88</v>
      </c>
      <c r="Q126" s="426">
        <v>5</v>
      </c>
      <c r="R126" s="426">
        <v>5</v>
      </c>
      <c r="S126" s="426">
        <v>5</v>
      </c>
      <c r="T126" s="1426"/>
    </row>
    <row r="127" spans="1:20" s="1" customFormat="1" ht="14.25" customHeight="1">
      <c r="A127" s="860"/>
      <c r="B127" s="863"/>
      <c r="C127" s="884"/>
      <c r="D127" s="843"/>
      <c r="E127" s="1336"/>
      <c r="F127" s="109"/>
      <c r="G127" s="79"/>
      <c r="H127" s="946"/>
      <c r="I127" s="133"/>
      <c r="J127" s="79"/>
      <c r="K127" s="946"/>
      <c r="L127" s="133"/>
      <c r="M127" s="79"/>
      <c r="N127" s="946"/>
      <c r="O127" s="125"/>
      <c r="P127" s="855" t="s">
        <v>109</v>
      </c>
      <c r="Q127" s="692">
        <v>4</v>
      </c>
      <c r="R127" s="426"/>
      <c r="S127" s="426">
        <v>1</v>
      </c>
      <c r="T127" s="217"/>
    </row>
    <row r="128" spans="1:20" s="1" customFormat="1" ht="14.25" customHeight="1">
      <c r="A128" s="860"/>
      <c r="B128" s="863"/>
      <c r="C128" s="884"/>
      <c r="D128" s="843"/>
      <c r="E128" s="1336"/>
      <c r="F128" s="109"/>
      <c r="G128" s="79"/>
      <c r="H128" s="946"/>
      <c r="I128" s="133"/>
      <c r="J128" s="79"/>
      <c r="K128" s="946"/>
      <c r="L128" s="133"/>
      <c r="M128" s="79"/>
      <c r="N128" s="946"/>
      <c r="O128" s="125"/>
      <c r="P128" s="123" t="s">
        <v>110</v>
      </c>
      <c r="Q128" s="426">
        <v>15</v>
      </c>
      <c r="R128" s="426">
        <v>15</v>
      </c>
      <c r="S128" s="426">
        <v>15</v>
      </c>
      <c r="T128" s="217"/>
    </row>
    <row r="129" spans="1:20" s="1" customFormat="1" ht="39" customHeight="1">
      <c r="A129" s="860"/>
      <c r="B129" s="863"/>
      <c r="C129" s="884"/>
      <c r="D129" s="843"/>
      <c r="E129" s="886"/>
      <c r="F129" s="109"/>
      <c r="G129" s="79"/>
      <c r="H129" s="946"/>
      <c r="I129" s="133"/>
      <c r="J129" s="79"/>
      <c r="K129" s="946"/>
      <c r="L129" s="133"/>
      <c r="M129" s="79"/>
      <c r="N129" s="946"/>
      <c r="O129" s="125"/>
      <c r="P129" s="854" t="s">
        <v>220</v>
      </c>
      <c r="Q129" s="425">
        <v>1</v>
      </c>
      <c r="R129" s="425">
        <v>1</v>
      </c>
      <c r="S129" s="425">
        <v>1</v>
      </c>
      <c r="T129" s="217"/>
    </row>
    <row r="130" spans="1:20" s="1" customFormat="1" ht="39.75" customHeight="1">
      <c r="A130" s="860"/>
      <c r="B130" s="863"/>
      <c r="C130" s="884"/>
      <c r="D130" s="856"/>
      <c r="E130" s="886"/>
      <c r="F130" s="109"/>
      <c r="G130" s="79"/>
      <c r="H130" s="946"/>
      <c r="I130" s="133"/>
      <c r="J130" s="79"/>
      <c r="K130" s="946"/>
      <c r="L130" s="133"/>
      <c r="M130" s="79"/>
      <c r="N130" s="946"/>
      <c r="O130" s="125"/>
      <c r="P130" s="123" t="s">
        <v>241</v>
      </c>
      <c r="Q130" s="426">
        <v>2</v>
      </c>
      <c r="R130" s="426"/>
      <c r="S130" s="426"/>
      <c r="T130" s="217"/>
    </row>
    <row r="131" spans="1:20" s="1" customFormat="1" ht="17.25" customHeight="1">
      <c r="A131" s="860"/>
      <c r="B131" s="863"/>
      <c r="C131" s="884"/>
      <c r="D131" s="856"/>
      <c r="E131" s="886"/>
      <c r="F131" s="109"/>
      <c r="G131" s="79"/>
      <c r="H131" s="946"/>
      <c r="I131" s="133"/>
      <c r="J131" s="79"/>
      <c r="K131" s="946"/>
      <c r="L131" s="133"/>
      <c r="M131" s="79"/>
      <c r="N131" s="946"/>
      <c r="O131" s="125"/>
      <c r="P131" s="1346" t="s">
        <v>234</v>
      </c>
      <c r="Q131" s="425">
        <v>51</v>
      </c>
      <c r="R131" s="425">
        <v>66</v>
      </c>
      <c r="S131" s="425"/>
      <c r="T131" s="217"/>
    </row>
    <row r="132" spans="1:20" s="1" customFormat="1" ht="10.5" customHeight="1">
      <c r="A132" s="860"/>
      <c r="B132" s="863"/>
      <c r="C132" s="884"/>
      <c r="D132" s="856"/>
      <c r="E132" s="824"/>
      <c r="F132" s="825"/>
      <c r="G132" s="910"/>
      <c r="H132" s="949"/>
      <c r="I132" s="931"/>
      <c r="J132" s="910"/>
      <c r="K132" s="949"/>
      <c r="L132" s="931"/>
      <c r="M132" s="910"/>
      <c r="N132" s="949"/>
      <c r="O132" s="984"/>
      <c r="P132" s="1301"/>
      <c r="Q132" s="544"/>
      <c r="R132" s="589"/>
      <c r="S132" s="544"/>
      <c r="T132" s="600"/>
    </row>
    <row r="133" spans="1:20" s="1" customFormat="1" ht="28.5" customHeight="1">
      <c r="A133" s="860"/>
      <c r="B133" s="863"/>
      <c r="C133" s="884"/>
      <c r="D133" s="1347"/>
      <c r="E133" s="823" t="s">
        <v>206</v>
      </c>
      <c r="F133" s="109"/>
      <c r="G133" s="79"/>
      <c r="H133" s="946"/>
      <c r="I133" s="133"/>
      <c r="J133" s="79"/>
      <c r="K133" s="946"/>
      <c r="L133" s="133"/>
      <c r="M133" s="79"/>
      <c r="N133" s="946"/>
      <c r="O133" s="125"/>
      <c r="P133" s="840" t="s">
        <v>245</v>
      </c>
      <c r="Q133" s="425"/>
      <c r="R133" s="425">
        <v>1</v>
      </c>
      <c r="S133" s="425"/>
      <c r="T133" s="217"/>
    </row>
    <row r="134" spans="1:20" s="1" customFormat="1" ht="15" customHeight="1">
      <c r="A134" s="860"/>
      <c r="B134" s="863"/>
      <c r="C134" s="884"/>
      <c r="D134" s="1348"/>
      <c r="E134" s="813"/>
      <c r="F134" s="110"/>
      <c r="G134" s="105"/>
      <c r="H134" s="948"/>
      <c r="I134" s="134"/>
      <c r="J134" s="105"/>
      <c r="K134" s="948"/>
      <c r="L134" s="134"/>
      <c r="M134" s="105"/>
      <c r="N134" s="948"/>
      <c r="O134" s="416"/>
      <c r="P134" s="899" t="s">
        <v>244</v>
      </c>
      <c r="Q134" s="405"/>
      <c r="R134" s="405"/>
      <c r="S134" s="405">
        <v>15</v>
      </c>
      <c r="T134" s="223"/>
    </row>
    <row r="135" spans="1:20" s="1" customFormat="1" ht="18" customHeight="1" thickBot="1">
      <c r="A135" s="861"/>
      <c r="B135" s="864"/>
      <c r="C135" s="207"/>
      <c r="D135" s="670"/>
      <c r="E135" s="869"/>
      <c r="F135" s="812" t="s">
        <v>43</v>
      </c>
      <c r="G135" s="905">
        <f t="shared" ref="G135:N135" si="22">SUM(G123:G134)</f>
        <v>553.5</v>
      </c>
      <c r="H135" s="953">
        <f t="shared" si="22"/>
        <v>523.5</v>
      </c>
      <c r="I135" s="1119">
        <f t="shared" si="22"/>
        <v>-30</v>
      </c>
      <c r="J135" s="905">
        <f t="shared" si="22"/>
        <v>469.8</v>
      </c>
      <c r="K135" s="953">
        <f t="shared" si="22"/>
        <v>499.8</v>
      </c>
      <c r="L135" s="953">
        <f t="shared" si="22"/>
        <v>30</v>
      </c>
      <c r="M135" s="905">
        <f t="shared" si="22"/>
        <v>458.6</v>
      </c>
      <c r="N135" s="953">
        <f t="shared" si="22"/>
        <v>458.6</v>
      </c>
      <c r="O135" s="218"/>
      <c r="P135" s="892"/>
      <c r="Q135" s="668"/>
      <c r="R135" s="668"/>
      <c r="S135" s="668"/>
      <c r="T135" s="669"/>
    </row>
    <row r="136" spans="1:20" s="1" customFormat="1" ht="14.25" customHeight="1" thickBot="1">
      <c r="A136" s="861" t="s">
        <v>11</v>
      </c>
      <c r="B136" s="864" t="s">
        <v>19</v>
      </c>
      <c r="C136" s="1349" t="s">
        <v>63</v>
      </c>
      <c r="D136" s="1350"/>
      <c r="E136" s="1350"/>
      <c r="F136" s="1350"/>
      <c r="G136" s="983">
        <f t="shared" ref="G136:M136" si="23">G135</f>
        <v>553.5</v>
      </c>
      <c r="H136" s="985">
        <f t="shared" ref="H136:J136" si="24">H135</f>
        <v>523.5</v>
      </c>
      <c r="I136" s="1123">
        <f t="shared" si="24"/>
        <v>-30</v>
      </c>
      <c r="J136" s="985">
        <f t="shared" si="24"/>
        <v>469.8</v>
      </c>
      <c r="K136" s="985">
        <f t="shared" ref="K136:L136" si="25">K135</f>
        <v>499.8</v>
      </c>
      <c r="L136" s="985">
        <f t="shared" si="25"/>
        <v>30</v>
      </c>
      <c r="M136" s="983">
        <f t="shared" si="23"/>
        <v>458.6</v>
      </c>
      <c r="N136" s="985">
        <f t="shared" ref="N136" si="26">N135</f>
        <v>458.6</v>
      </c>
      <c r="O136" s="911"/>
      <c r="P136" s="40"/>
      <c r="Q136" s="145"/>
      <c r="R136" s="145"/>
      <c r="S136" s="145"/>
      <c r="T136" s="331"/>
    </row>
    <row r="137" spans="1:20" s="1" customFormat="1" ht="17.25" customHeight="1" thickBot="1">
      <c r="A137" s="42" t="s">
        <v>11</v>
      </c>
      <c r="B137" s="43" t="s">
        <v>22</v>
      </c>
      <c r="C137" s="1351" t="s">
        <v>117</v>
      </c>
      <c r="D137" s="1352"/>
      <c r="E137" s="1352"/>
      <c r="F137" s="1352"/>
      <c r="G137" s="1352"/>
      <c r="H137" s="1352"/>
      <c r="I137" s="1352"/>
      <c r="J137" s="1352"/>
      <c r="K137" s="1352"/>
      <c r="L137" s="1352"/>
      <c r="M137" s="1352"/>
      <c r="N137" s="1352"/>
      <c r="O137" s="1352"/>
      <c r="P137" s="1352"/>
      <c r="Q137" s="1352"/>
      <c r="R137" s="1352"/>
      <c r="S137" s="1352"/>
      <c r="T137" s="1353"/>
    </row>
    <row r="138" spans="1:20" s="1" customFormat="1" ht="12" customHeight="1">
      <c r="A138" s="894" t="s">
        <v>11</v>
      </c>
      <c r="B138" s="895" t="s">
        <v>22</v>
      </c>
      <c r="C138" s="896" t="s">
        <v>11</v>
      </c>
      <c r="D138" s="1289" t="s">
        <v>246</v>
      </c>
      <c r="E138" s="336"/>
      <c r="F138" s="887" t="s">
        <v>17</v>
      </c>
      <c r="G138" s="126">
        <v>39</v>
      </c>
      <c r="H138" s="952">
        <v>39</v>
      </c>
      <c r="I138" s="135"/>
      <c r="J138" s="126">
        <v>128.5</v>
      </c>
      <c r="K138" s="952">
        <v>128.5</v>
      </c>
      <c r="L138" s="135"/>
      <c r="M138" s="126">
        <v>102.5</v>
      </c>
      <c r="N138" s="952">
        <v>102.5</v>
      </c>
      <c r="O138" s="169"/>
      <c r="P138" s="386"/>
      <c r="Q138" s="873"/>
      <c r="R138" s="313"/>
      <c r="S138" s="873"/>
      <c r="T138" s="876"/>
    </row>
    <row r="139" spans="1:20" s="1" customFormat="1" ht="12" customHeight="1">
      <c r="A139" s="846"/>
      <c r="B139" s="847"/>
      <c r="C139" s="848"/>
      <c r="D139" s="1290"/>
      <c r="E139" s="116"/>
      <c r="F139" s="891" t="s">
        <v>102</v>
      </c>
      <c r="G139" s="79">
        <v>7.9</v>
      </c>
      <c r="H139" s="946">
        <v>7.9</v>
      </c>
      <c r="I139" s="133"/>
      <c r="J139" s="79"/>
      <c r="K139" s="946"/>
      <c r="L139" s="133"/>
      <c r="M139" s="79"/>
      <c r="N139" s="946"/>
      <c r="O139" s="125"/>
      <c r="P139" s="792"/>
      <c r="Q139" s="874"/>
      <c r="R139" s="314"/>
      <c r="S139" s="874"/>
      <c r="T139" s="877"/>
    </row>
    <row r="140" spans="1:20" s="1" customFormat="1" ht="12" customHeight="1">
      <c r="A140" s="846"/>
      <c r="B140" s="847"/>
      <c r="C140" s="848"/>
      <c r="D140" s="1354"/>
      <c r="E140" s="116"/>
      <c r="F140" s="893" t="s">
        <v>118</v>
      </c>
      <c r="G140" s="105">
        <v>165</v>
      </c>
      <c r="H140" s="948">
        <v>165</v>
      </c>
      <c r="I140" s="134"/>
      <c r="J140" s="105">
        <v>168.4</v>
      </c>
      <c r="K140" s="948">
        <v>168.4</v>
      </c>
      <c r="L140" s="134"/>
      <c r="M140" s="105">
        <v>113.8</v>
      </c>
      <c r="N140" s="948">
        <v>113.8</v>
      </c>
      <c r="O140" s="416"/>
      <c r="P140" s="793"/>
      <c r="Q140" s="140"/>
      <c r="R140" s="147"/>
      <c r="S140" s="140"/>
      <c r="T140" s="877"/>
    </row>
    <row r="141" spans="1:20" s="4" customFormat="1" ht="17.25" customHeight="1">
      <c r="A141" s="1321"/>
      <c r="B141" s="1322"/>
      <c r="C141" s="1323"/>
      <c r="D141" s="1324" t="s">
        <v>141</v>
      </c>
      <c r="E141" s="814" t="s">
        <v>206</v>
      </c>
      <c r="F141" s="48"/>
      <c r="G141" s="79"/>
      <c r="H141" s="946"/>
      <c r="I141" s="133"/>
      <c r="J141" s="79"/>
      <c r="K141" s="946"/>
      <c r="L141" s="133"/>
      <c r="M141" s="79"/>
      <c r="N141" s="946"/>
      <c r="O141" s="125"/>
      <c r="P141" s="630" t="s">
        <v>170</v>
      </c>
      <c r="Q141" s="874"/>
      <c r="R141" s="314"/>
      <c r="S141" s="874">
        <v>7</v>
      </c>
      <c r="T141" s="877"/>
    </row>
    <row r="142" spans="1:20" s="4" customFormat="1" ht="15" customHeight="1">
      <c r="A142" s="1321"/>
      <c r="B142" s="1322"/>
      <c r="C142" s="1323"/>
      <c r="D142" s="1325"/>
      <c r="E142" s="777" t="s">
        <v>164</v>
      </c>
      <c r="F142" s="48"/>
      <c r="G142" s="79"/>
      <c r="H142" s="946"/>
      <c r="I142" s="133"/>
      <c r="J142" s="79"/>
      <c r="K142" s="946"/>
      <c r="L142" s="133"/>
      <c r="M142" s="79"/>
      <c r="N142" s="946"/>
      <c r="O142" s="125"/>
      <c r="P142" s="684" t="s">
        <v>119</v>
      </c>
      <c r="Q142" s="342">
        <v>66</v>
      </c>
      <c r="R142" s="284">
        <v>150</v>
      </c>
      <c r="S142" s="342">
        <v>50</v>
      </c>
      <c r="T142" s="982"/>
    </row>
    <row r="143" spans="1:20" s="4" customFormat="1" ht="27" customHeight="1">
      <c r="A143" s="1321"/>
      <c r="B143" s="1322"/>
      <c r="C143" s="1323"/>
      <c r="D143" s="1325"/>
      <c r="E143" s="777" t="s">
        <v>231</v>
      </c>
      <c r="F143" s="48"/>
      <c r="G143" s="79"/>
      <c r="H143" s="946"/>
      <c r="I143" s="133"/>
      <c r="J143" s="79"/>
      <c r="K143" s="946"/>
      <c r="L143" s="133"/>
      <c r="M143" s="79"/>
      <c r="N143" s="946"/>
      <c r="O143" s="125"/>
      <c r="P143" s="682" t="s">
        <v>120</v>
      </c>
      <c r="Q143" s="539"/>
      <c r="R143" s="342"/>
      <c r="S143" s="342">
        <v>20</v>
      </c>
      <c r="T143" s="982"/>
    </row>
    <row r="144" spans="1:20" s="4" customFormat="1" ht="13.5" customHeight="1">
      <c r="A144" s="1321"/>
      <c r="B144" s="1322"/>
      <c r="C144" s="1323"/>
      <c r="D144" s="1324" t="s">
        <v>171</v>
      </c>
      <c r="E144" s="815" t="s">
        <v>206</v>
      </c>
      <c r="F144" s="522"/>
      <c r="G144" s="104"/>
      <c r="H144" s="945"/>
      <c r="I144" s="132"/>
      <c r="J144" s="104"/>
      <c r="K144" s="945"/>
      <c r="L144" s="132"/>
      <c r="M144" s="104"/>
      <c r="N144" s="945"/>
      <c r="O144" s="902"/>
      <c r="P144" s="384" t="s">
        <v>126</v>
      </c>
      <c r="Q144" s="385"/>
      <c r="R144" s="142">
        <v>1</v>
      </c>
      <c r="S144" s="142"/>
      <c r="T144" s="877"/>
    </row>
    <row r="145" spans="1:20" s="4" customFormat="1" ht="14.25" customHeight="1">
      <c r="A145" s="1321"/>
      <c r="B145" s="1322"/>
      <c r="C145" s="1323"/>
      <c r="D145" s="1235"/>
      <c r="E145" s="816" t="s">
        <v>164</v>
      </c>
      <c r="F145" s="288"/>
      <c r="G145" s="105"/>
      <c r="H145" s="948"/>
      <c r="I145" s="134"/>
      <c r="J145" s="105"/>
      <c r="K145" s="948"/>
      <c r="L145" s="134"/>
      <c r="M145" s="105"/>
      <c r="N145" s="948"/>
      <c r="O145" s="416"/>
      <c r="P145" s="547" t="s">
        <v>198</v>
      </c>
      <c r="Q145" s="282"/>
      <c r="R145" s="343">
        <v>200</v>
      </c>
      <c r="S145" s="343"/>
      <c r="T145" s="982"/>
    </row>
    <row r="146" spans="1:20" s="4" customFormat="1" ht="15.75" customHeight="1">
      <c r="A146" s="1321"/>
      <c r="B146" s="1322"/>
      <c r="C146" s="1323"/>
      <c r="D146" s="1343" t="s">
        <v>215</v>
      </c>
      <c r="E146" s="1344" t="s">
        <v>206</v>
      </c>
      <c r="F146" s="1345"/>
      <c r="G146" s="1452"/>
      <c r="H146" s="1453"/>
      <c r="I146" s="132"/>
      <c r="J146" s="1452"/>
      <c r="K146" s="1453"/>
      <c r="L146" s="132"/>
      <c r="M146" s="1452"/>
      <c r="N146" s="1453"/>
      <c r="O146" s="902"/>
      <c r="P146" s="384" t="s">
        <v>213</v>
      </c>
      <c r="Q146" s="385">
        <v>1</v>
      </c>
      <c r="R146" s="150"/>
      <c r="S146" s="142"/>
      <c r="T146" s="877"/>
    </row>
    <row r="147" spans="1:20" s="4" customFormat="1" ht="14.25" customHeight="1">
      <c r="A147" s="1321"/>
      <c r="B147" s="1322"/>
      <c r="C147" s="1323"/>
      <c r="D147" s="1343"/>
      <c r="E147" s="1344"/>
      <c r="F147" s="1345"/>
      <c r="G147" s="1452"/>
      <c r="H147" s="1453"/>
      <c r="I147" s="134"/>
      <c r="J147" s="1452"/>
      <c r="K147" s="1453"/>
      <c r="L147" s="134"/>
      <c r="M147" s="1452"/>
      <c r="N147" s="1453"/>
      <c r="O147" s="416"/>
      <c r="P147" s="547" t="s">
        <v>214</v>
      </c>
      <c r="Q147" s="282"/>
      <c r="R147" s="282">
        <v>1</v>
      </c>
      <c r="S147" s="343">
        <v>2</v>
      </c>
      <c r="T147" s="283"/>
    </row>
    <row r="148" spans="1:20" s="4" customFormat="1" ht="27" customHeight="1">
      <c r="A148" s="1321"/>
      <c r="B148" s="1322"/>
      <c r="C148" s="1323"/>
      <c r="D148" s="851" t="s">
        <v>221</v>
      </c>
      <c r="E148" s="852" t="s">
        <v>206</v>
      </c>
      <c r="F148" s="853"/>
      <c r="G148" s="903"/>
      <c r="H148" s="950"/>
      <c r="I148" s="932"/>
      <c r="J148" s="903"/>
      <c r="K148" s="950"/>
      <c r="L148" s="932"/>
      <c r="M148" s="903"/>
      <c r="N148" s="950"/>
      <c r="O148" s="417"/>
      <c r="P148" s="677" t="s">
        <v>222</v>
      </c>
      <c r="Q148" s="678">
        <v>1</v>
      </c>
      <c r="R148" s="678"/>
      <c r="S148" s="678"/>
      <c r="T148" s="679"/>
    </row>
    <row r="149" spans="1:20" s="1" customFormat="1" ht="17.25" customHeight="1" thickBot="1">
      <c r="A149" s="1321"/>
      <c r="B149" s="1322"/>
      <c r="C149" s="1323"/>
      <c r="D149" s="856"/>
      <c r="E149" s="868"/>
      <c r="F149" s="819" t="s">
        <v>43</v>
      </c>
      <c r="G149" s="904">
        <f>SUM(G138:G148)</f>
        <v>211.9</v>
      </c>
      <c r="H149" s="951">
        <f>SUM(H138:H148)</f>
        <v>211.9</v>
      </c>
      <c r="I149" s="933"/>
      <c r="J149" s="904">
        <f>SUM(J138:J148)</f>
        <v>296.89999999999998</v>
      </c>
      <c r="K149" s="951">
        <f>SUM(K138:K148)</f>
        <v>296.89999999999998</v>
      </c>
      <c r="L149" s="933"/>
      <c r="M149" s="904">
        <f>SUM(M138:M148)</f>
        <v>216.3</v>
      </c>
      <c r="N149" s="951">
        <f>SUM(N138:N148)</f>
        <v>216.3</v>
      </c>
      <c r="O149" s="418"/>
      <c r="P149" s="840"/>
      <c r="Q149" s="544"/>
      <c r="R149" s="544"/>
      <c r="S149" s="544"/>
      <c r="T149" s="669"/>
    </row>
    <row r="150" spans="1:20" s="1" customFormat="1" ht="13.5" thickBot="1">
      <c r="A150" s="42" t="s">
        <v>11</v>
      </c>
      <c r="B150" s="820" t="s">
        <v>22</v>
      </c>
      <c r="C150" s="1339" t="s">
        <v>63</v>
      </c>
      <c r="D150" s="1340"/>
      <c r="E150" s="1340"/>
      <c r="F150" s="1340"/>
      <c r="G150" s="913">
        <f>G149</f>
        <v>211.9</v>
      </c>
      <c r="H150" s="987">
        <f>H149</f>
        <v>211.9</v>
      </c>
      <c r="I150" s="986"/>
      <c r="J150" s="913">
        <f t="shared" ref="J150:M150" si="27">J149</f>
        <v>296.89999999999998</v>
      </c>
      <c r="K150" s="987">
        <f t="shared" ref="K150" si="28">K149</f>
        <v>296.89999999999998</v>
      </c>
      <c r="L150" s="986"/>
      <c r="M150" s="913">
        <f t="shared" si="27"/>
        <v>216.3</v>
      </c>
      <c r="N150" s="987">
        <f t="shared" ref="N150" si="29">N149</f>
        <v>216.3</v>
      </c>
      <c r="O150" s="423"/>
      <c r="P150" s="821"/>
      <c r="Q150" s="210"/>
      <c r="R150" s="210"/>
      <c r="S150" s="210"/>
      <c r="T150" s="331"/>
    </row>
    <row r="151" spans="1:20" s="1" customFormat="1" ht="16.5" customHeight="1" thickBot="1">
      <c r="A151" s="42" t="s">
        <v>11</v>
      </c>
      <c r="B151" s="202" t="s">
        <v>24</v>
      </c>
      <c r="C151" s="1351" t="s">
        <v>65</v>
      </c>
      <c r="D151" s="1352"/>
      <c r="E151" s="1352"/>
      <c r="F151" s="1352"/>
      <c r="G151" s="1363"/>
      <c r="H151" s="1363"/>
      <c r="I151" s="1363"/>
      <c r="J151" s="1363"/>
      <c r="K151" s="1363"/>
      <c r="L151" s="1363"/>
      <c r="M151" s="1363"/>
      <c r="N151" s="1363"/>
      <c r="O151" s="1363"/>
      <c r="P151" s="1352"/>
      <c r="Q151" s="1352"/>
      <c r="R151" s="1352"/>
      <c r="S151" s="1352"/>
      <c r="T151" s="1353"/>
    </row>
    <row r="152" spans="1:20" s="1" customFormat="1" ht="13.5" customHeight="1">
      <c r="A152" s="859" t="s">
        <v>11</v>
      </c>
      <c r="B152" s="895" t="s">
        <v>24</v>
      </c>
      <c r="C152" s="866" t="s">
        <v>11</v>
      </c>
      <c r="D152" s="1289" t="s">
        <v>66</v>
      </c>
      <c r="E152" s="858"/>
      <c r="F152" s="213" t="s">
        <v>17</v>
      </c>
      <c r="G152" s="912"/>
      <c r="H152" s="1120"/>
      <c r="I152" s="1121"/>
      <c r="J152" s="912">
        <v>117.8</v>
      </c>
      <c r="K152" s="991">
        <v>117.8</v>
      </c>
      <c r="L152" s="988"/>
      <c r="M152" s="912">
        <v>277.8</v>
      </c>
      <c r="N152" s="991">
        <v>277.8</v>
      </c>
      <c r="O152" s="990"/>
      <c r="P152" s="839"/>
      <c r="Q152" s="313"/>
      <c r="R152" s="729"/>
      <c r="S152" s="873"/>
      <c r="T152" s="876"/>
    </row>
    <row r="153" spans="1:20" s="1" customFormat="1" ht="13.5" customHeight="1">
      <c r="A153" s="860"/>
      <c r="B153" s="847"/>
      <c r="C153" s="865"/>
      <c r="D153" s="1290"/>
      <c r="E153" s="69"/>
      <c r="F153" s="19" t="s">
        <v>20</v>
      </c>
      <c r="G153" s="128">
        <v>65</v>
      </c>
      <c r="H153" s="992">
        <f>65</f>
        <v>65</v>
      </c>
      <c r="I153" s="973"/>
      <c r="J153" s="128">
        <v>107.2</v>
      </c>
      <c r="K153" s="992">
        <v>107.2</v>
      </c>
      <c r="L153" s="989"/>
      <c r="M153" s="128">
        <v>107.2</v>
      </c>
      <c r="N153" s="992">
        <v>107.2</v>
      </c>
      <c r="O153" s="183"/>
      <c r="P153" s="840"/>
      <c r="Q153" s="314"/>
      <c r="R153" s="730"/>
      <c r="S153" s="874"/>
      <c r="T153" s="877"/>
    </row>
    <row r="154" spans="1:20" s="1" customFormat="1" ht="13.5" customHeight="1">
      <c r="A154" s="860"/>
      <c r="B154" s="847"/>
      <c r="C154" s="865"/>
      <c r="D154" s="1354"/>
      <c r="E154" s="69"/>
      <c r="F154" s="19" t="s">
        <v>102</v>
      </c>
      <c r="G154" s="128">
        <v>37.9</v>
      </c>
      <c r="H154" s="992">
        <v>37.9</v>
      </c>
      <c r="I154" s="183"/>
      <c r="J154" s="128"/>
      <c r="K154" s="992"/>
      <c r="L154" s="989"/>
      <c r="M154" s="128"/>
      <c r="N154" s="992"/>
      <c r="O154" s="183"/>
      <c r="P154" s="840"/>
      <c r="Q154" s="314"/>
      <c r="R154" s="730"/>
      <c r="S154" s="874"/>
      <c r="T154" s="877"/>
    </row>
    <row r="155" spans="1:20" s="1" customFormat="1" ht="12.75" customHeight="1">
      <c r="A155" s="860"/>
      <c r="B155" s="863"/>
      <c r="C155" s="865"/>
      <c r="D155" s="1241" t="s">
        <v>247</v>
      </c>
      <c r="E155" s="69"/>
      <c r="F155" s="25"/>
      <c r="G155" s="185"/>
      <c r="H155" s="960"/>
      <c r="I155" s="181"/>
      <c r="J155" s="185"/>
      <c r="K155" s="960"/>
      <c r="L155" s="361"/>
      <c r="M155" s="185"/>
      <c r="N155" s="960"/>
      <c r="O155" s="181"/>
      <c r="P155" s="1300" t="s">
        <v>223</v>
      </c>
      <c r="Q155" s="204">
        <v>30</v>
      </c>
      <c r="R155" s="399">
        <v>40</v>
      </c>
      <c r="S155" s="399">
        <v>60</v>
      </c>
      <c r="T155" s="1454"/>
    </row>
    <row r="156" spans="1:20" s="1" customFormat="1" ht="19.5" customHeight="1">
      <c r="A156" s="860"/>
      <c r="B156" s="863"/>
      <c r="C156" s="865"/>
      <c r="D156" s="1359"/>
      <c r="E156" s="822"/>
      <c r="F156" s="22"/>
      <c r="G156" s="155"/>
      <c r="H156" s="963"/>
      <c r="I156" s="646"/>
      <c r="J156" s="155"/>
      <c r="K156" s="963"/>
      <c r="L156" s="996"/>
      <c r="M156" s="155"/>
      <c r="N156" s="963"/>
      <c r="O156" s="646"/>
      <c r="P156" s="1355"/>
      <c r="Q156" s="171"/>
      <c r="R156" s="405"/>
      <c r="S156" s="405"/>
      <c r="T156" s="1455"/>
    </row>
    <row r="157" spans="1:20" s="1" customFormat="1" ht="16.5" customHeight="1">
      <c r="A157" s="860"/>
      <c r="B157" s="863"/>
      <c r="C157" s="865"/>
      <c r="D157" s="1242" t="s">
        <v>130</v>
      </c>
      <c r="E157" s="69"/>
      <c r="F157" s="19"/>
      <c r="G157" s="128"/>
      <c r="H157" s="992"/>
      <c r="I157" s="183"/>
      <c r="J157" s="128"/>
      <c r="K157" s="992"/>
      <c r="L157" s="989"/>
      <c r="M157" s="128"/>
      <c r="N157" s="992"/>
      <c r="O157" s="183"/>
      <c r="P157" s="752" t="s">
        <v>197</v>
      </c>
      <c r="Q157" s="216">
        <v>1</v>
      </c>
      <c r="R157" s="1122"/>
      <c r="S157" s="1122"/>
      <c r="T157" s="217"/>
    </row>
    <row r="158" spans="1:20" s="1" customFormat="1" ht="25.5" customHeight="1">
      <c r="A158" s="860"/>
      <c r="B158" s="863"/>
      <c r="C158" s="865"/>
      <c r="D158" s="1268"/>
      <c r="E158" s="69"/>
      <c r="F158" s="22"/>
      <c r="G158" s="128"/>
      <c r="H158" s="992"/>
      <c r="I158" s="183"/>
      <c r="J158" s="128"/>
      <c r="K158" s="992"/>
      <c r="L158" s="989"/>
      <c r="M158" s="128"/>
      <c r="N158" s="992"/>
      <c r="O158" s="183"/>
      <c r="P158" s="595" t="s">
        <v>137</v>
      </c>
      <c r="Q158" s="546"/>
      <c r="R158" s="686"/>
      <c r="S158" s="686">
        <v>40</v>
      </c>
      <c r="T158" s="217"/>
    </row>
    <row r="159" spans="1:20" s="1" customFormat="1" ht="13.5" customHeight="1">
      <c r="A159" s="860"/>
      <c r="B159" s="863"/>
      <c r="C159" s="865"/>
      <c r="D159" s="1233" t="s">
        <v>138</v>
      </c>
      <c r="E159" s="689"/>
      <c r="F159" s="19"/>
      <c r="G159" s="185"/>
      <c r="H159" s="960"/>
      <c r="I159" s="181"/>
      <c r="J159" s="185"/>
      <c r="K159" s="960"/>
      <c r="L159" s="361"/>
      <c r="M159" s="185"/>
      <c r="N159" s="960"/>
      <c r="O159" s="181"/>
      <c r="P159" s="844" t="s">
        <v>135</v>
      </c>
      <c r="Q159" s="204">
        <v>90</v>
      </c>
      <c r="R159" s="588" t="s">
        <v>149</v>
      </c>
      <c r="S159" s="588" t="s">
        <v>149</v>
      </c>
      <c r="T159" s="326"/>
    </row>
    <row r="160" spans="1:20" s="1" customFormat="1" ht="14.25" customHeight="1">
      <c r="A160" s="860"/>
      <c r="B160" s="863"/>
      <c r="C160" s="865"/>
      <c r="D160" s="1228"/>
      <c r="E160" s="689"/>
      <c r="F160" s="19"/>
      <c r="G160" s="128"/>
      <c r="H160" s="992"/>
      <c r="I160" s="183"/>
      <c r="J160" s="128"/>
      <c r="K160" s="992"/>
      <c r="L160" s="989"/>
      <c r="M160" s="128"/>
      <c r="N160" s="992"/>
      <c r="O160" s="183"/>
      <c r="P160" s="842" t="s">
        <v>150</v>
      </c>
      <c r="Q160" s="216">
        <v>15</v>
      </c>
      <c r="R160" s="590"/>
      <c r="S160" s="590"/>
      <c r="T160" s="326"/>
    </row>
    <row r="161" spans="1:20" s="1" customFormat="1" ht="25.5" customHeight="1">
      <c r="A161" s="860"/>
      <c r="B161" s="863"/>
      <c r="C161" s="865"/>
      <c r="D161" s="1248"/>
      <c r="E161" s="690"/>
      <c r="F161" s="22"/>
      <c r="G161" s="155"/>
      <c r="H161" s="963"/>
      <c r="I161" s="646"/>
      <c r="J161" s="155"/>
      <c r="K161" s="963"/>
      <c r="L161" s="996"/>
      <c r="M161" s="155"/>
      <c r="N161" s="963"/>
      <c r="O161" s="646"/>
      <c r="P161" s="845" t="s">
        <v>156</v>
      </c>
      <c r="Q161" s="171">
        <v>1</v>
      </c>
      <c r="R161" s="534"/>
      <c r="S161" s="534"/>
      <c r="T161" s="326"/>
    </row>
    <row r="162" spans="1:20" s="1" customFormat="1" ht="14.25" customHeight="1">
      <c r="A162" s="860"/>
      <c r="B162" s="863"/>
      <c r="C162" s="865"/>
      <c r="D162" s="1242" t="s">
        <v>155</v>
      </c>
      <c r="E162" s="69"/>
      <c r="F162" s="19"/>
      <c r="G162" s="128"/>
      <c r="H162" s="992"/>
      <c r="I162" s="183"/>
      <c r="J162" s="128"/>
      <c r="K162" s="992"/>
      <c r="L162" s="989"/>
      <c r="M162" s="128"/>
      <c r="N162" s="992"/>
      <c r="O162" s="183"/>
      <c r="P162" s="1300" t="s">
        <v>136</v>
      </c>
      <c r="Q162" s="216">
        <v>100</v>
      </c>
      <c r="R162" s="543"/>
      <c r="S162" s="399"/>
      <c r="T162" s="217"/>
    </row>
    <row r="163" spans="1:20" s="1" customFormat="1" ht="15" customHeight="1">
      <c r="A163" s="860"/>
      <c r="B163" s="863"/>
      <c r="C163" s="865"/>
      <c r="D163" s="1242"/>
      <c r="E163" s="69"/>
      <c r="F163" s="22"/>
      <c r="G163" s="155"/>
      <c r="H163" s="963"/>
      <c r="I163" s="646"/>
      <c r="J163" s="155"/>
      <c r="K163" s="963"/>
      <c r="L163" s="996"/>
      <c r="M163" s="155"/>
      <c r="N163" s="963"/>
      <c r="O163" s="646"/>
      <c r="P163" s="1355"/>
      <c r="Q163" s="171"/>
      <c r="R163" s="545"/>
      <c r="S163" s="405"/>
      <c r="T163" s="217"/>
    </row>
    <row r="164" spans="1:20" s="1" customFormat="1" ht="17.25" customHeight="1" thickBot="1">
      <c r="A164" s="861"/>
      <c r="B164" s="864"/>
      <c r="C164" s="207"/>
      <c r="D164" s="670"/>
      <c r="E164" s="869"/>
      <c r="F164" s="812" t="s">
        <v>43</v>
      </c>
      <c r="G164" s="905">
        <f>SUM(G152:G163)</f>
        <v>102.9</v>
      </c>
      <c r="H164" s="953">
        <f>SUM(H152:H163)</f>
        <v>102.9</v>
      </c>
      <c r="I164" s="953">
        <f>SUM(I152:I163)</f>
        <v>0</v>
      </c>
      <c r="J164" s="905">
        <f t="shared" ref="J164:M164" si="30">SUM(J152:J163)</f>
        <v>225</v>
      </c>
      <c r="K164" s="953">
        <f t="shared" ref="K164" si="31">SUM(K152:K163)</f>
        <v>225</v>
      </c>
      <c r="L164" s="332"/>
      <c r="M164" s="905">
        <f t="shared" si="30"/>
        <v>385</v>
      </c>
      <c r="N164" s="953">
        <f t="shared" ref="N164" si="32">SUM(N152:N163)</f>
        <v>385</v>
      </c>
      <c r="O164" s="218"/>
      <c r="P164" s="892"/>
      <c r="Q164" s="668"/>
      <c r="R164" s="668"/>
      <c r="S164" s="668"/>
      <c r="T164" s="669"/>
    </row>
    <row r="165" spans="1:20" s="4" customFormat="1" ht="15" customHeight="1">
      <c r="A165" s="1321" t="s">
        <v>11</v>
      </c>
      <c r="B165" s="1322" t="s">
        <v>24</v>
      </c>
      <c r="C165" s="1323" t="s">
        <v>19</v>
      </c>
      <c r="D165" s="1359" t="s">
        <v>224</v>
      </c>
      <c r="E165" s="1361"/>
      <c r="F165" s="339" t="s">
        <v>17</v>
      </c>
      <c r="G165" s="79"/>
      <c r="H165" s="946"/>
      <c r="I165" s="125"/>
      <c r="J165" s="79"/>
      <c r="K165" s="946"/>
      <c r="L165" s="133"/>
      <c r="M165" s="79"/>
      <c r="N165" s="952"/>
      <c r="O165" s="135"/>
      <c r="P165" s="750"/>
      <c r="Q165" s="826"/>
      <c r="R165" s="827"/>
      <c r="S165" s="995"/>
      <c r="T165" s="828"/>
    </row>
    <row r="166" spans="1:20" s="4" customFormat="1" ht="10.5" customHeight="1">
      <c r="A166" s="1321"/>
      <c r="B166" s="1322"/>
      <c r="C166" s="1323"/>
      <c r="D166" s="1359"/>
      <c r="E166" s="1361"/>
      <c r="F166" s="339"/>
      <c r="G166" s="79"/>
      <c r="H166" s="946"/>
      <c r="I166" s="125"/>
      <c r="J166" s="79"/>
      <c r="K166" s="946"/>
      <c r="L166" s="133"/>
      <c r="M166" s="79"/>
      <c r="N166" s="948"/>
      <c r="O166" s="134"/>
      <c r="P166" s="1302"/>
      <c r="Q166" s="154"/>
      <c r="R166" s="407"/>
      <c r="S166" s="151"/>
      <c r="T166" s="296"/>
    </row>
    <row r="167" spans="1:20" s="1" customFormat="1" ht="21" customHeight="1" thickBot="1">
      <c r="A167" s="1356"/>
      <c r="B167" s="1357"/>
      <c r="C167" s="1358"/>
      <c r="D167" s="1360"/>
      <c r="E167" s="1362"/>
      <c r="F167" s="398" t="s">
        <v>43</v>
      </c>
      <c r="G167" s="81">
        <f t="shared" ref="G167:M167" si="33">G166+G165</f>
        <v>0</v>
      </c>
      <c r="H167" s="955">
        <f t="shared" ref="H167" si="34">H166+H165</f>
        <v>0</v>
      </c>
      <c r="I167" s="253"/>
      <c r="J167" s="81">
        <f t="shared" si="33"/>
        <v>0</v>
      </c>
      <c r="K167" s="955">
        <f t="shared" ref="K167" si="35">K166+K165</f>
        <v>0</v>
      </c>
      <c r="L167" s="168"/>
      <c r="M167" s="81">
        <f t="shared" si="33"/>
        <v>0</v>
      </c>
      <c r="N167" s="953">
        <f t="shared" ref="N167" si="36">N166+N165</f>
        <v>0</v>
      </c>
      <c r="O167" s="218"/>
      <c r="P167" s="1377"/>
      <c r="Q167" s="315"/>
      <c r="R167" s="731"/>
      <c r="S167" s="875"/>
      <c r="T167" s="878"/>
    </row>
    <row r="168" spans="1:20" s="1" customFormat="1" ht="13.5" thickBot="1">
      <c r="A168" s="42" t="s">
        <v>11</v>
      </c>
      <c r="B168" s="46" t="s">
        <v>24</v>
      </c>
      <c r="C168" s="1339" t="s">
        <v>63</v>
      </c>
      <c r="D168" s="1340"/>
      <c r="E168" s="1340"/>
      <c r="F168" s="1340"/>
      <c r="G168" s="913">
        <f>G167+G164</f>
        <v>102.9</v>
      </c>
      <c r="H168" s="987">
        <f>H167+H164</f>
        <v>102.9</v>
      </c>
      <c r="I168" s="987">
        <f>I167+I164</f>
        <v>0</v>
      </c>
      <c r="J168" s="913">
        <f t="shared" ref="J168:M168" si="37">J167+J164</f>
        <v>225</v>
      </c>
      <c r="K168" s="987">
        <f t="shared" ref="K168:L168" si="38">K167+K164</f>
        <v>225</v>
      </c>
      <c r="L168" s="987">
        <f t="shared" si="38"/>
        <v>0</v>
      </c>
      <c r="M168" s="913">
        <f t="shared" si="37"/>
        <v>385</v>
      </c>
      <c r="N168" s="987">
        <f t="shared" ref="N168:O168" si="39">N167+N164</f>
        <v>385</v>
      </c>
      <c r="O168" s="987">
        <f t="shared" si="39"/>
        <v>0</v>
      </c>
      <c r="P168" s="1378"/>
      <c r="Q168" s="1379"/>
      <c r="R168" s="1379"/>
      <c r="S168" s="1379"/>
      <c r="T168" s="1380"/>
    </row>
    <row r="169" spans="1:20" s="4" customFormat="1" ht="13.5" thickBot="1">
      <c r="A169" s="42" t="s">
        <v>11</v>
      </c>
      <c r="B169" s="1381" t="s">
        <v>67</v>
      </c>
      <c r="C169" s="1382"/>
      <c r="D169" s="1382"/>
      <c r="E169" s="1382"/>
      <c r="F169" s="1383"/>
      <c r="G169" s="82">
        <f t="shared" ref="G169:O169" si="40">SUM(G168,G136,G121,G150,)</f>
        <v>16761.100000000002</v>
      </c>
      <c r="H169" s="993">
        <f t="shared" si="40"/>
        <v>17159.2</v>
      </c>
      <c r="I169" s="993">
        <f t="shared" ref="I169" si="41">SUM(I168,I136,I121,I150,)</f>
        <v>398.10000000000042</v>
      </c>
      <c r="J169" s="82">
        <f t="shared" si="40"/>
        <v>13754.4</v>
      </c>
      <c r="K169" s="993">
        <f t="shared" si="40"/>
        <v>14056.8</v>
      </c>
      <c r="L169" s="993">
        <f t="shared" si="40"/>
        <v>302.39999999999998</v>
      </c>
      <c r="M169" s="82">
        <f t="shared" si="40"/>
        <v>14648.6</v>
      </c>
      <c r="N169" s="993">
        <f t="shared" si="40"/>
        <v>13995.6</v>
      </c>
      <c r="O169" s="993">
        <f t="shared" si="40"/>
        <v>-653</v>
      </c>
      <c r="P169" s="1384"/>
      <c r="Q169" s="1385"/>
      <c r="R169" s="1385"/>
      <c r="S169" s="1385"/>
      <c r="T169" s="1386"/>
    </row>
    <row r="170" spans="1:20" s="4" customFormat="1" ht="13.5" thickBot="1">
      <c r="A170" s="51" t="s">
        <v>22</v>
      </c>
      <c r="B170" s="1387" t="s">
        <v>68</v>
      </c>
      <c r="C170" s="1388"/>
      <c r="D170" s="1388"/>
      <c r="E170" s="1388"/>
      <c r="F170" s="1389"/>
      <c r="G170" s="914">
        <f t="shared" ref="G170:M170" si="42">G169</f>
        <v>16761.100000000002</v>
      </c>
      <c r="H170" s="994">
        <f t="shared" ref="H170" si="43">H169</f>
        <v>17159.2</v>
      </c>
      <c r="I170" s="994">
        <f t="shared" ref="I170" si="44">I169</f>
        <v>398.10000000000042</v>
      </c>
      <c r="J170" s="914">
        <f t="shared" si="42"/>
        <v>13754.4</v>
      </c>
      <c r="K170" s="994">
        <f t="shared" ref="K170:L170" si="45">K169</f>
        <v>14056.8</v>
      </c>
      <c r="L170" s="994">
        <f t="shared" si="45"/>
        <v>302.39999999999998</v>
      </c>
      <c r="M170" s="914">
        <f t="shared" si="42"/>
        <v>14648.6</v>
      </c>
      <c r="N170" s="994">
        <f t="shared" ref="N170:O170" si="46">N169</f>
        <v>13995.6</v>
      </c>
      <c r="O170" s="994">
        <f t="shared" si="46"/>
        <v>-653</v>
      </c>
      <c r="P170" s="1390"/>
      <c r="Q170" s="1391"/>
      <c r="R170" s="1391"/>
      <c r="S170" s="1391"/>
      <c r="T170" s="1392"/>
    </row>
    <row r="171" spans="1:20" s="28" customFormat="1" ht="12.75">
      <c r="A171" s="1422"/>
      <c r="B171" s="1422"/>
      <c r="C171" s="1422"/>
      <c r="D171" s="1422"/>
      <c r="E171" s="1422"/>
      <c r="F171" s="1422"/>
      <c r="G171" s="1422"/>
      <c r="H171" s="1422"/>
      <c r="I171" s="1422"/>
      <c r="J171" s="1422"/>
      <c r="K171" s="328"/>
      <c r="L171" s="328"/>
      <c r="M171" s="167"/>
      <c r="N171" s="167"/>
      <c r="O171" s="167"/>
      <c r="P171" s="121"/>
      <c r="Q171" s="121"/>
      <c r="R171" s="121"/>
      <c r="S171" s="121"/>
      <c r="T171" s="121"/>
    </row>
    <row r="172" spans="1:20" s="28" customFormat="1" ht="12.75">
      <c r="A172" s="121"/>
      <c r="B172" s="52"/>
      <c r="C172" s="52"/>
      <c r="D172" s="52"/>
      <c r="E172" s="52"/>
      <c r="F172" s="121"/>
      <c r="G172" s="167"/>
      <c r="H172" s="167"/>
      <c r="I172" s="167"/>
      <c r="J172" s="167"/>
      <c r="K172" s="167"/>
      <c r="L172" s="167"/>
      <c r="M172" s="167"/>
      <c r="N172" s="167"/>
      <c r="O172" s="167"/>
      <c r="P172" s="121"/>
      <c r="Q172" s="121"/>
      <c r="R172" s="121"/>
      <c r="S172" s="121"/>
      <c r="T172" s="121"/>
    </row>
    <row r="173" spans="1:20" s="4" customFormat="1" ht="15.75" customHeight="1">
      <c r="A173" s="37"/>
      <c r="B173" s="52"/>
      <c r="C173" s="1364" t="s">
        <v>69</v>
      </c>
      <c r="D173" s="1364"/>
      <c r="E173" s="1364"/>
      <c r="F173" s="1364"/>
      <c r="G173" s="841"/>
      <c r="H173" s="841"/>
      <c r="I173" s="841"/>
      <c r="J173" s="841"/>
      <c r="K173" s="841"/>
      <c r="L173" s="841"/>
      <c r="M173" s="841"/>
      <c r="N173" s="841"/>
      <c r="O173" s="841"/>
      <c r="P173" s="47"/>
      <c r="Q173" s="879"/>
      <c r="R173" s="879"/>
      <c r="S173" s="879"/>
      <c r="T173" s="879"/>
    </row>
    <row r="174" spans="1:20" s="4" customFormat="1" ht="12" customHeight="1" thickBot="1">
      <c r="A174" s="37"/>
      <c r="B174" s="35"/>
      <c r="C174" s="35"/>
      <c r="D174" s="35"/>
      <c r="E174" s="53"/>
      <c r="F174" s="879"/>
      <c r="G174" s="47"/>
      <c r="H174" s="47"/>
      <c r="I174" s="47"/>
      <c r="J174" s="47"/>
      <c r="K174" s="47"/>
      <c r="L174" s="47"/>
      <c r="M174" s="47"/>
      <c r="N174" s="47"/>
      <c r="O174" s="47"/>
      <c r="P174" s="47"/>
      <c r="Q174" s="879"/>
      <c r="R174" s="879"/>
      <c r="S174" s="879"/>
      <c r="T174" s="879"/>
    </row>
    <row r="175" spans="1:20" s="4" customFormat="1" ht="87.75" customHeight="1" thickBot="1">
      <c r="A175" s="55"/>
      <c r="B175" s="55"/>
      <c r="C175" s="1365" t="s">
        <v>70</v>
      </c>
      <c r="D175" s="1366"/>
      <c r="E175" s="1366"/>
      <c r="F175" s="1367"/>
      <c r="G175" s="997" t="s">
        <v>177</v>
      </c>
      <c r="H175" s="998" t="s">
        <v>250</v>
      </c>
      <c r="I175" s="1025" t="s">
        <v>251</v>
      </c>
      <c r="J175" s="999" t="s">
        <v>139</v>
      </c>
      <c r="K175" s="1000" t="s">
        <v>255</v>
      </c>
      <c r="L175" s="1026" t="s">
        <v>251</v>
      </c>
      <c r="M175" s="999" t="s">
        <v>178</v>
      </c>
      <c r="N175" s="1000" t="s">
        <v>256</v>
      </c>
      <c r="O175" s="1027" t="s">
        <v>251</v>
      </c>
      <c r="P175" s="37"/>
      <c r="Q175" s="54"/>
      <c r="R175" s="54"/>
      <c r="S175" s="54"/>
      <c r="T175" s="54"/>
    </row>
    <row r="176" spans="1:20" s="4" customFormat="1" ht="12.75">
      <c r="A176" s="55"/>
      <c r="B176" s="55"/>
      <c r="C176" s="1368" t="s">
        <v>71</v>
      </c>
      <c r="D176" s="1369"/>
      <c r="E176" s="1369"/>
      <c r="F176" s="1370"/>
      <c r="G176" s="1001">
        <f>G177+G185+G186+G187+G188</f>
        <v>16596.099999999999</v>
      </c>
      <c r="H176" s="1017">
        <f>H177+H185+H186+H187+H188</f>
        <v>16964.899999999998</v>
      </c>
      <c r="I176" s="1009">
        <f>I177+I185+I186+I187+I188+I184</f>
        <v>368.80000000000035</v>
      </c>
      <c r="J176" s="1001">
        <f t="shared" ref="J176:M176" si="47">J177+J185+J186+J187+J188</f>
        <v>13586</v>
      </c>
      <c r="K176" s="1017">
        <f t="shared" ref="K176:L176" si="48">K177+K185+K186+K187+K188</f>
        <v>13888.4</v>
      </c>
      <c r="L176" s="1009">
        <f t="shared" si="48"/>
        <v>302.39999999999998</v>
      </c>
      <c r="M176" s="1001">
        <f t="shared" si="47"/>
        <v>14534.800000000001</v>
      </c>
      <c r="N176" s="1017">
        <f t="shared" ref="N176:O176" si="49">N177+N185+N186+N187+N188</f>
        <v>13881.800000000001</v>
      </c>
      <c r="O176" s="1009">
        <f t="shared" si="49"/>
        <v>-653</v>
      </c>
      <c r="P176" s="121"/>
      <c r="Q176" s="121"/>
      <c r="R176" s="121"/>
      <c r="S176" s="121"/>
      <c r="T176" s="121"/>
    </row>
    <row r="177" spans="1:20" s="4" customFormat="1" ht="12.75" customHeight="1">
      <c r="A177" s="55"/>
      <c r="B177" s="55"/>
      <c r="C177" s="1371" t="s">
        <v>72</v>
      </c>
      <c r="D177" s="1372"/>
      <c r="E177" s="1372"/>
      <c r="F177" s="1373"/>
      <c r="G177" s="1002">
        <f>SUM(G178:G184)</f>
        <v>15980.5</v>
      </c>
      <c r="H177" s="1018">
        <f t="shared" ref="H177:I177" si="50">SUM(H178:H184)</f>
        <v>16287.2</v>
      </c>
      <c r="I177" s="1086">
        <f t="shared" si="50"/>
        <v>306.70000000000039</v>
      </c>
      <c r="J177" s="1002">
        <f t="shared" ref="J177:M177" si="51">SUM(J178:J184)</f>
        <v>13586</v>
      </c>
      <c r="K177" s="1018">
        <f t="shared" ref="K177:L177" si="52">SUM(K178:K184)</f>
        <v>13888.4</v>
      </c>
      <c r="L177" s="1010">
        <f t="shared" si="52"/>
        <v>302.39999999999998</v>
      </c>
      <c r="M177" s="1002">
        <f t="shared" si="51"/>
        <v>14534.800000000001</v>
      </c>
      <c r="N177" s="1018">
        <f t="shared" ref="N177:O177" si="53">SUM(N178:N184)</f>
        <v>13881.800000000001</v>
      </c>
      <c r="O177" s="1010">
        <f t="shared" si="53"/>
        <v>-653</v>
      </c>
      <c r="P177" s="121"/>
      <c r="Q177" s="121"/>
      <c r="R177" s="121"/>
      <c r="S177" s="121"/>
      <c r="T177" s="121"/>
    </row>
    <row r="178" spans="1:20" s="4" customFormat="1" ht="12.75" customHeight="1">
      <c r="A178" s="55"/>
      <c r="B178" s="55"/>
      <c r="C178" s="1374" t="s">
        <v>73</v>
      </c>
      <c r="D178" s="1375"/>
      <c r="E178" s="1375"/>
      <c r="F178" s="1376"/>
      <c r="G178" s="1003">
        <f>SUMIF(F14:F170,"SB",G14:G170)</f>
        <v>15139.1</v>
      </c>
      <c r="H178" s="1019">
        <f>SUMIF(F14:F170,"SB",H14:H170)</f>
        <v>15445.800000000001</v>
      </c>
      <c r="I178" s="1011">
        <f>SUMIF(F14:F170,"SB",I14:I170)</f>
        <v>306.70000000000039</v>
      </c>
      <c r="J178" s="1003">
        <f>SUMIF(F14:F170,"SB",J14:J170)</f>
        <v>12804.9</v>
      </c>
      <c r="K178" s="1019">
        <f>SUMIF(F14:F170,"SB",K14:K170)</f>
        <v>13107.3</v>
      </c>
      <c r="L178" s="1011">
        <f>SUMIF(F14:F170,"SB",L14:L170)</f>
        <v>302.39999999999998</v>
      </c>
      <c r="M178" s="1003">
        <f>SUMIF(F14:F170,"SB",M14:M170)</f>
        <v>13753.7</v>
      </c>
      <c r="N178" s="1019">
        <f>SUMIF(F14:F170,"SB",N14:N170)</f>
        <v>13100.7</v>
      </c>
      <c r="O178" s="1011">
        <f>SUMIF(F14:F170,"SB",O14:O170)</f>
        <v>-653</v>
      </c>
      <c r="P178" s="37"/>
      <c r="Q178" s="54"/>
      <c r="R178" s="54"/>
      <c r="S178" s="54"/>
      <c r="T178" s="54"/>
    </row>
    <row r="179" spans="1:20" s="4" customFormat="1" ht="12.75" customHeight="1">
      <c r="A179" s="55"/>
      <c r="B179" s="55"/>
      <c r="C179" s="1410" t="s">
        <v>74</v>
      </c>
      <c r="D179" s="1411"/>
      <c r="E179" s="1411"/>
      <c r="F179" s="1412"/>
      <c r="G179" s="1003">
        <f>SUMIF(F14:F170,"SB(VR)",G14:G170)</f>
        <v>10</v>
      </c>
      <c r="H179" s="1019">
        <f>SUMIF(F14:F170,"SB(VR)",H14:H170)</f>
        <v>10</v>
      </c>
      <c r="I179" s="1011">
        <f>SUMIF(F14:F170,"SB(VR)",I14:I170)</f>
        <v>0</v>
      </c>
      <c r="J179" s="1003">
        <f>SUMIF(F14:F170,"SB(VR)",J14:J170)</f>
        <v>0</v>
      </c>
      <c r="K179" s="1019">
        <f>SUMIF(F14:F170,"SB(VR)",K14:K170)</f>
        <v>0</v>
      </c>
      <c r="L179" s="1011">
        <f>SUMIF(H14:H170,"SB(VR)",L14:L170)</f>
        <v>0</v>
      </c>
      <c r="M179" s="1003">
        <f>SUMIF(F14:F170,"SB(VR)",M14:M170)</f>
        <v>0</v>
      </c>
      <c r="N179" s="1019">
        <f>SUMIF(G14:G170,"SB(VR)",N14:N170)</f>
        <v>0</v>
      </c>
      <c r="O179" s="1011">
        <f>SUMIF(H14:H170,"SB(VR)",O14:O170)</f>
        <v>0</v>
      </c>
      <c r="P179" s="37"/>
      <c r="Q179" s="54"/>
      <c r="R179" s="54"/>
      <c r="S179" s="54"/>
      <c r="T179" s="54"/>
    </row>
    <row r="180" spans="1:20" s="4" customFormat="1" ht="24" customHeight="1">
      <c r="A180" s="55"/>
      <c r="B180" s="55"/>
      <c r="C180" s="1413" t="s">
        <v>75</v>
      </c>
      <c r="D180" s="1414"/>
      <c r="E180" s="1414"/>
      <c r="F180" s="1415"/>
      <c r="G180" s="1003">
        <f>SUMIF(F13:F170,"SB(VB)",G13:G170)</f>
        <v>611.4</v>
      </c>
      <c r="H180" s="1019">
        <f>SUMIF(F13:F170,"SB(VB)",H13:H170)</f>
        <v>611.4</v>
      </c>
      <c r="I180" s="1011">
        <f>SUMIF(F13:F170,"SB(VB)",I13:I170)</f>
        <v>0</v>
      </c>
      <c r="J180" s="1003">
        <f>SUMIF(F13:F170,"SB(VB)",J13:J170)</f>
        <v>581.1</v>
      </c>
      <c r="K180" s="1019">
        <f>SUMIF(F13:F170,"SB(VB)",K13:K170)</f>
        <v>581.1</v>
      </c>
      <c r="L180" s="1011">
        <f>SUMIF(H13:H170,"SB(VB)",L13:L170)</f>
        <v>0</v>
      </c>
      <c r="M180" s="1003">
        <f>SUMIF(F13:F170,"SB(VB)",M13:M170)</f>
        <v>581.1</v>
      </c>
      <c r="N180" s="1019">
        <f>SUMIF(F13:F170,"SB(VB)",N13:N170)</f>
        <v>581.1</v>
      </c>
      <c r="O180" s="1011">
        <f>SUMIF(H13:H170,"SB(VB)",O13:O170)</f>
        <v>0</v>
      </c>
      <c r="P180" s="37"/>
      <c r="Q180" s="54"/>
      <c r="R180" s="54"/>
      <c r="S180" s="54"/>
      <c r="T180" s="54"/>
    </row>
    <row r="181" spans="1:20" s="4" customFormat="1" ht="12.75" customHeight="1">
      <c r="A181" s="55"/>
      <c r="B181" s="55"/>
      <c r="C181" s="1413" t="s">
        <v>76</v>
      </c>
      <c r="D181" s="1414"/>
      <c r="E181" s="1414"/>
      <c r="F181" s="1415"/>
      <c r="G181" s="1003">
        <f>SUMIF(F13:F170,"SB(P)",G13:G170)</f>
        <v>0</v>
      </c>
      <c r="H181" s="1019">
        <f>SUMIF(F13:F170,"SB(P)",H13:H170)</f>
        <v>0</v>
      </c>
      <c r="I181" s="1011">
        <f>SUMIF(F13:F170,"SB(P)",I13:I170)</f>
        <v>0</v>
      </c>
      <c r="J181" s="1003">
        <f>SUMIF(F13:F170,"SB(P)",J13:J170)</f>
        <v>0</v>
      </c>
      <c r="K181" s="1019">
        <f>SUMIF(F13:F170,"SB(P)",K13:K170)</f>
        <v>0</v>
      </c>
      <c r="L181" s="1011">
        <f>SUMIF(H13:H170,"SB(P)",L13:L170)</f>
        <v>0</v>
      </c>
      <c r="M181" s="1003">
        <f>SUMIF(F13:F170,"SB(P)",M13:M170)</f>
        <v>0</v>
      </c>
      <c r="N181" s="1019">
        <f>SUMIF(G13:G170,"SB(P)",N13:N170)</f>
        <v>0</v>
      </c>
      <c r="O181" s="1011">
        <f>SUMIF(H13:H170,"SB(P)",O13:O170)</f>
        <v>0</v>
      </c>
      <c r="P181" s="47"/>
      <c r="Q181" s="879"/>
      <c r="R181" s="879"/>
      <c r="S181" s="879"/>
      <c r="T181" s="879"/>
    </row>
    <row r="182" spans="1:20" s="1" customFormat="1" ht="12.75" customHeight="1">
      <c r="A182" s="55"/>
      <c r="B182" s="55"/>
      <c r="C182" s="1416" t="s">
        <v>77</v>
      </c>
      <c r="D182" s="1417"/>
      <c r="E182" s="1417"/>
      <c r="F182" s="1418"/>
      <c r="G182" s="1004">
        <f>SUMIF(F14:F170,"SB(SP)",G14:G170)</f>
        <v>200</v>
      </c>
      <c r="H182" s="1020">
        <f>SUMIF(F14:F170,"SB(SP)",H14:H170)</f>
        <v>200</v>
      </c>
      <c r="I182" s="1012">
        <f>SUMIF(F14:F170,"SB(SP)",I14:I170)</f>
        <v>0</v>
      </c>
      <c r="J182" s="1004">
        <f>SUMIF(F14:F170,"SB(SP)",J14:J170)</f>
        <v>200</v>
      </c>
      <c r="K182" s="1020">
        <f>SUMIF(F14:F170,"SB(SP)",K14:K170)</f>
        <v>200</v>
      </c>
      <c r="L182" s="1012">
        <f>SUMIF(H14:H170,"SB(SP)",L14:L170)</f>
        <v>0</v>
      </c>
      <c r="M182" s="1003">
        <f>SUMIF(F14:F170,"SB(SP)",M14:M170)</f>
        <v>200</v>
      </c>
      <c r="N182" s="1019">
        <f>SUMIF(F14:F170,"SB(SP)",N14:N170)</f>
        <v>200</v>
      </c>
      <c r="O182" s="1011">
        <f>SUMIF(H14:H170,"SB(SP)",O14:O170)</f>
        <v>0</v>
      </c>
      <c r="P182" s="55"/>
      <c r="Q182" s="56"/>
      <c r="R182" s="56"/>
      <c r="S182" s="56"/>
      <c r="T182" s="56"/>
    </row>
    <row r="183" spans="1:20" s="1" customFormat="1" ht="26.25" customHeight="1">
      <c r="A183" s="55"/>
      <c r="B183" s="55"/>
      <c r="C183" s="1407" t="s">
        <v>172</v>
      </c>
      <c r="D183" s="1419"/>
      <c r="E183" s="1419"/>
      <c r="F183" s="1419"/>
      <c r="G183" s="1005">
        <f>SUMIF(F13:F170,"SB(ES)",G13:G170)</f>
        <v>0</v>
      </c>
      <c r="H183" s="1021">
        <f>SUMIF(F13:F170,"SB(ES)",H13:H170)</f>
        <v>0</v>
      </c>
      <c r="I183" s="1013">
        <f>SUMIF(F13:F170,"SB(ES)",I13:I170)</f>
        <v>0</v>
      </c>
      <c r="J183" s="1005">
        <f>SUMIF(F13:F170,"SB(ES)",J13:J170)</f>
        <v>0</v>
      </c>
      <c r="K183" s="1021">
        <f>SUMIF(F13:F170,"SB(ES)",K13:K170)</f>
        <v>0</v>
      </c>
      <c r="L183" s="1013">
        <f>SUMIF(H13:H170,"SB(ES)",L13:L170)</f>
        <v>0</v>
      </c>
      <c r="M183" s="1005">
        <f>SUMIF(F13:F170,"SB(ES)",M13:M170)</f>
        <v>0</v>
      </c>
      <c r="N183" s="1021">
        <f>SUMIF(G13:G170,"SB(ES)",N13:N170)</f>
        <v>0</v>
      </c>
      <c r="O183" s="1013">
        <f>SUMIF(H13:H170,"SB(ES)",O13:O170)</f>
        <v>0</v>
      </c>
      <c r="P183" s="55"/>
      <c r="Q183" s="56"/>
      <c r="R183" s="56"/>
      <c r="S183" s="56"/>
      <c r="T183" s="56"/>
    </row>
    <row r="184" spans="1:20" s="1" customFormat="1" ht="29.25" customHeight="1">
      <c r="A184" s="55"/>
      <c r="B184" s="55"/>
      <c r="C184" s="1410" t="s">
        <v>163</v>
      </c>
      <c r="D184" s="1420"/>
      <c r="E184" s="1420"/>
      <c r="F184" s="1421"/>
      <c r="G184" s="1004">
        <f>SUMIF(F13:F170,"SB(KPP)",G13:G170)</f>
        <v>20</v>
      </c>
      <c r="H184" s="1020">
        <f>SUMIF(F13:F170,"SB(KPP)",H13:H170)</f>
        <v>20</v>
      </c>
      <c r="I184" s="1012">
        <f>SUMIF(H13:H170,"SB(KPP)",I13:I170)</f>
        <v>0</v>
      </c>
      <c r="J184" s="1004">
        <f>SUMIF(F13:F170,"SB(KPP)",J13:J170)</f>
        <v>0</v>
      </c>
      <c r="K184" s="1020">
        <f>SUMIF(F13:F170,"SB(KPP)",K13:K170)</f>
        <v>0</v>
      </c>
      <c r="L184" s="1012">
        <f>SUMIF(H13:H170,"SB(KPP)",L13:L170)</f>
        <v>0</v>
      </c>
      <c r="M184" s="1004">
        <f>SUMIF(F13:F170,"SB(KPP)",M13:M170)</f>
        <v>0</v>
      </c>
      <c r="N184" s="1020">
        <f>SUMIF(G13:G170,"SB(KPP)",N13:N170)</f>
        <v>0</v>
      </c>
      <c r="O184" s="1012">
        <f>SUMIF(H13:H170,"SB(KPP)",O13:O170)</f>
        <v>0</v>
      </c>
      <c r="P184" s="47"/>
      <c r="Q184" s="1091"/>
      <c r="R184" s="56"/>
      <c r="S184" s="56"/>
      <c r="T184" s="56"/>
    </row>
    <row r="185" spans="1:20" s="1" customFormat="1" ht="12.75" customHeight="1">
      <c r="A185" s="55"/>
      <c r="B185" s="55"/>
      <c r="C185" s="1401" t="s">
        <v>78</v>
      </c>
      <c r="D185" s="1402"/>
      <c r="E185" s="1402"/>
      <c r="F185" s="1403"/>
      <c r="G185" s="1006">
        <f>SUMIF(F13:F170,"SB(L)",G13:G170)</f>
        <v>232.70000000000002</v>
      </c>
      <c r="H185" s="1022">
        <f>SUMIF(F13:F170,"SB(L)",H13:H170)</f>
        <v>222.60000000000002</v>
      </c>
      <c r="I185" s="1014">
        <f>SUMIF(F13:F170,"SB(L)",I13:I170)</f>
        <v>-10.1</v>
      </c>
      <c r="J185" s="1006">
        <f>SUMIF(F13:F170,"SB(L)",J13:J170)</f>
        <v>0</v>
      </c>
      <c r="K185" s="1022">
        <f>SUMIF(F13:F170,"SB(L)",K13:K170)</f>
        <v>0</v>
      </c>
      <c r="L185" s="1014">
        <f>SUMIF(H13:H170,"SB(L)",L13:L170)</f>
        <v>0</v>
      </c>
      <c r="M185" s="1006">
        <f>SUMIF(F13:F170,"SB(L)",M13:M170)</f>
        <v>0</v>
      </c>
      <c r="N185" s="1022">
        <f>SUMIF(G13:G170,"SB(L)",N13:N170)</f>
        <v>0</v>
      </c>
      <c r="O185" s="1014">
        <f>SUMIF(H13:H170,"SB(L)",O13:O170)</f>
        <v>0</v>
      </c>
      <c r="P185" s="55"/>
      <c r="Q185" s="56"/>
      <c r="R185" s="56"/>
      <c r="S185" s="56"/>
      <c r="T185" s="56"/>
    </row>
    <row r="186" spans="1:20" s="1" customFormat="1" ht="12.75" customHeight="1">
      <c r="A186" s="55"/>
      <c r="B186" s="55"/>
      <c r="C186" s="1401" t="s">
        <v>79</v>
      </c>
      <c r="D186" s="1402"/>
      <c r="E186" s="1402"/>
      <c r="F186" s="1403"/>
      <c r="G186" s="1006">
        <f>SUMIF(F13:F170,"SB(SPL)",G13:G170)</f>
        <v>354.6</v>
      </c>
      <c r="H186" s="1022">
        <f>SUMIF(F13:F170,"SB(SPL)",H13:H170)</f>
        <v>354.6</v>
      </c>
      <c r="I186" s="1014">
        <f>SUMIF(F13:F170,"SB(SPL)",I13:I170)</f>
        <v>0</v>
      </c>
      <c r="J186" s="1006">
        <f>SUMIF(F13:F170,"SB(SPL)",J13:J170)</f>
        <v>0</v>
      </c>
      <c r="K186" s="1022">
        <f>SUMIF(F13:F170,"SB(SPL)",K13:K170)</f>
        <v>0</v>
      </c>
      <c r="L186" s="1014">
        <f>SUMIF(H13:H170,"SB(SPL)",L13:L170)</f>
        <v>0</v>
      </c>
      <c r="M186" s="1006">
        <f>SUMIF(F13:F170,"SB(SPL)",M13:M170)</f>
        <v>0</v>
      </c>
      <c r="N186" s="1022">
        <f>SUMIF(G13:G170,"SB(SPL)",N13:N170)</f>
        <v>0</v>
      </c>
      <c r="O186" s="1014">
        <f>SUMIF(H13:H170,"SB(SPL)",O13:O170)</f>
        <v>0</v>
      </c>
      <c r="P186" s="55"/>
      <c r="Q186" s="56"/>
      <c r="R186" s="56"/>
      <c r="S186" s="56"/>
      <c r="T186" s="56"/>
    </row>
    <row r="187" spans="1:20" s="1" customFormat="1" ht="12.75" customHeight="1">
      <c r="A187" s="55"/>
      <c r="B187" s="55"/>
      <c r="C187" s="1401" t="s">
        <v>80</v>
      </c>
      <c r="D187" s="1402"/>
      <c r="E187" s="1402"/>
      <c r="F187" s="1403"/>
      <c r="G187" s="1006">
        <f>SUMIF(F13:F170,"SB(VRL)",G13:G170)</f>
        <v>28.3</v>
      </c>
      <c r="H187" s="1022">
        <f>SUMIF(F13:F170,"SB(VRL)",H13:H170)</f>
        <v>28.3</v>
      </c>
      <c r="I187" s="1014">
        <f>SUMIF(H13:H170,"SB(VRL)",I13:I170)</f>
        <v>0</v>
      </c>
      <c r="J187" s="1006">
        <f>SUMIF(F13:F170,"SB(VRL)",J13:J170)</f>
        <v>0</v>
      </c>
      <c r="K187" s="1022">
        <f>SUMIF(F13:F170,"SB(VRL)",K13:K170)</f>
        <v>0</v>
      </c>
      <c r="L187" s="1014">
        <f>SUMIF(H13:H170,"SB(VRL)",L13:L170)</f>
        <v>0</v>
      </c>
      <c r="M187" s="1006">
        <f>SUMIF(F13:F170,"SB(VRL)",M13:M170)</f>
        <v>0</v>
      </c>
      <c r="N187" s="1022">
        <f>SUMIF(G13:G170,"SB(VRL)",N13:N170)</f>
        <v>0</v>
      </c>
      <c r="O187" s="1014">
        <f>SUMIF(H13:H170,"SB(VRL)",O13:O170)</f>
        <v>0</v>
      </c>
      <c r="P187" s="55"/>
      <c r="Q187" s="56"/>
      <c r="R187" s="56"/>
      <c r="S187" s="56"/>
      <c r="T187" s="56"/>
    </row>
    <row r="188" spans="1:20" s="1" customFormat="1" ht="13.5" customHeight="1">
      <c r="A188" s="55"/>
      <c r="B188" s="55"/>
      <c r="C188" s="1401" t="s">
        <v>86</v>
      </c>
      <c r="D188" s="1402"/>
      <c r="E188" s="1402"/>
      <c r="F188" s="1403"/>
      <c r="G188" s="1006">
        <f>SUMIF(F13:F170,"SB(ŽPL)",G13:G170)</f>
        <v>0</v>
      </c>
      <c r="H188" s="1022">
        <f>SUMIF(F13:F170,"SB(ŽPL)",H13:H170)</f>
        <v>72.2</v>
      </c>
      <c r="I188" s="1022">
        <f>SUMIF(F13:F170,"SB(ŽPL)",I13:I170)</f>
        <v>72.2</v>
      </c>
      <c r="J188" s="1006">
        <f>SUMIF(F13:F170,"SB(ŽPL)",J13:J170)</f>
        <v>0</v>
      </c>
      <c r="K188" s="1022">
        <f>SUMIF(F13:F170,"SB(ŽPL)",K13:K170)</f>
        <v>0</v>
      </c>
      <c r="L188" s="1014">
        <f>SUMIF(H13:H170,"SB(ŽPL)",L13:L170)</f>
        <v>0</v>
      </c>
      <c r="M188" s="1006">
        <f>SUMIF(F13:F170,"SB(ŽPL)",M13:M170)</f>
        <v>0</v>
      </c>
      <c r="N188" s="1022">
        <f>SUMIF(G13:G170,"SB(ŽPL)",N13:N170)</f>
        <v>0</v>
      </c>
      <c r="O188" s="1014">
        <f>SUMIF(H13:H170,"SB(ŽPL)",O13:O170)</f>
        <v>0</v>
      </c>
      <c r="P188" s="55"/>
      <c r="Q188" s="56"/>
      <c r="R188" s="56"/>
      <c r="S188" s="56"/>
      <c r="T188" s="56"/>
    </row>
    <row r="189" spans="1:20" s="1" customFormat="1" ht="12.75" customHeight="1">
      <c r="A189" s="212"/>
      <c r="B189" s="212"/>
      <c r="C189" s="1404" t="s">
        <v>81</v>
      </c>
      <c r="D189" s="1405"/>
      <c r="E189" s="1405"/>
      <c r="F189" s="1406"/>
      <c r="G189" s="1007">
        <f>G192+G190+G191</f>
        <v>165</v>
      </c>
      <c r="H189" s="1023">
        <f t="shared" ref="H189:I189" si="54">H192+H190+H191</f>
        <v>194.3</v>
      </c>
      <c r="I189" s="1095">
        <f t="shared" si="54"/>
        <v>29.3</v>
      </c>
      <c r="J189" s="1007">
        <f t="shared" ref="J189:O189" si="55">J192+J190</f>
        <v>168.4</v>
      </c>
      <c r="K189" s="1023">
        <f t="shared" si="55"/>
        <v>168.4</v>
      </c>
      <c r="L189" s="1015">
        <f t="shared" si="55"/>
        <v>0</v>
      </c>
      <c r="M189" s="1007">
        <f t="shared" si="55"/>
        <v>113.8</v>
      </c>
      <c r="N189" s="1023">
        <f t="shared" si="55"/>
        <v>113.8</v>
      </c>
      <c r="O189" s="1015">
        <f t="shared" si="55"/>
        <v>0</v>
      </c>
      <c r="P189" s="55"/>
      <c r="Q189" s="56"/>
      <c r="R189" s="56"/>
      <c r="S189" s="56"/>
      <c r="T189" s="56"/>
    </row>
    <row r="190" spans="1:20" s="47" customFormat="1">
      <c r="A190" s="328"/>
      <c r="B190" s="298"/>
      <c r="C190" s="1407" t="s">
        <v>127</v>
      </c>
      <c r="D190" s="1408"/>
      <c r="E190" s="1408"/>
      <c r="F190" s="1409"/>
      <c r="G190" s="1003">
        <f>SUMIF(F13:F170,"ES",G13:G170)</f>
        <v>165</v>
      </c>
      <c r="H190" s="1019">
        <f>SUMIF(F13:F170,"ES",H13:H170)</f>
        <v>165</v>
      </c>
      <c r="I190" s="1011">
        <f>SUMIF(F13:F170,"ES",I13:I170)</f>
        <v>0</v>
      </c>
      <c r="J190" s="1003">
        <f>SUMIF(F13:F170,"ES",J13:J170)</f>
        <v>168.4</v>
      </c>
      <c r="K190" s="1019">
        <f>SUMIF(F13:F170,"ES",K13:K170)</f>
        <v>168.4</v>
      </c>
      <c r="L190" s="1011">
        <f>SUMIF(H13:H170,"ES",L13:L170)</f>
        <v>0</v>
      </c>
      <c r="M190" s="1003">
        <f>SUMIF(F13:F170,"ES",M13:M170)</f>
        <v>113.8</v>
      </c>
      <c r="N190" s="1019">
        <f>SUMIF(F13:F170,"ES",N13:N170)</f>
        <v>113.8</v>
      </c>
      <c r="O190" s="1011">
        <f>SUMIF(H13:H170,"ES",O13:O170)</f>
        <v>0</v>
      </c>
      <c r="P190" s="212"/>
      <c r="Q190" s="55"/>
      <c r="R190" s="55"/>
      <c r="S190" s="55"/>
      <c r="T190" s="55"/>
    </row>
    <row r="191" spans="1:20" s="47" customFormat="1" ht="18.75" customHeight="1">
      <c r="A191" s="328"/>
      <c r="B191" s="328"/>
      <c r="C191" s="1407" t="s">
        <v>273</v>
      </c>
      <c r="D191" s="1419"/>
      <c r="E191" s="1419"/>
      <c r="F191" s="1456"/>
      <c r="G191" s="1003">
        <f>SUMIF(F14:F171,"Kt",G14:G171)</f>
        <v>0</v>
      </c>
      <c r="H191" s="1019">
        <f>SUMIF(F14:F171,"Kt",H14:H171)</f>
        <v>29.3</v>
      </c>
      <c r="I191" s="1094">
        <f>SUMIF(F14:F171,"Kt",I14:I171)</f>
        <v>29.3</v>
      </c>
      <c r="J191" s="1003">
        <f>SUMIF(F14:F171,"Kt",J14:J171)</f>
        <v>0</v>
      </c>
      <c r="K191" s="1019">
        <f>SUMIF(F14:F171,"Kt",K14:K171)</f>
        <v>0</v>
      </c>
      <c r="L191" s="1094">
        <f>SUMIF(F14:F171,"Kt",L14:L171)</f>
        <v>0</v>
      </c>
      <c r="M191" s="1003">
        <f>SUMIF(F14:F171,"Kt",M14:M171)</f>
        <v>0</v>
      </c>
      <c r="N191" s="1019">
        <f>SUMIF(F14:F171,"Kt",N14:N171)</f>
        <v>0</v>
      </c>
      <c r="O191" s="1011">
        <f>SUMIF(F14:F171,"Kt",O14:O171)</f>
        <v>0</v>
      </c>
      <c r="P191" s="212"/>
      <c r="Q191" s="55"/>
      <c r="R191" s="55"/>
      <c r="S191" s="55"/>
      <c r="T191" s="55"/>
    </row>
    <row r="192" spans="1:20" s="1" customFormat="1" ht="16.5" customHeight="1">
      <c r="A192" s="212"/>
      <c r="B192" s="212"/>
      <c r="C192" s="1374" t="s">
        <v>82</v>
      </c>
      <c r="D192" s="1375"/>
      <c r="E192" s="1375"/>
      <c r="F192" s="1376"/>
      <c r="G192" s="1003">
        <f>SUMIF(F13:F170,"LRVB",G13:G170)</f>
        <v>0</v>
      </c>
      <c r="H192" s="1019">
        <f>SUMIF(F13:F170,"LRVB",H13:H170)</f>
        <v>0</v>
      </c>
      <c r="I192" s="1011">
        <f>SUMIF(F13:F170,"LRVB",I13:I170)</f>
        <v>0</v>
      </c>
      <c r="J192" s="1003">
        <f>SUMIF(F13:F170,"LRVB",J13:J170)</f>
        <v>0</v>
      </c>
      <c r="K192" s="1019">
        <f>SUMIF(G13:G170,"LRVB",K13:K170)</f>
        <v>0</v>
      </c>
      <c r="L192" s="1011">
        <f>SUMIF(H13:H170,"LRVB",L13:L170)</f>
        <v>0</v>
      </c>
      <c r="M192" s="1003">
        <f>SUMIF(F13:F170,"LRVB",M13:M170)</f>
        <v>0</v>
      </c>
      <c r="N192" s="1019">
        <f>SUMIF(G13:G170,"LRVB",N13:N170)</f>
        <v>0</v>
      </c>
      <c r="O192" s="1011">
        <f>SUMIF(H13:H170,"LRVB",O13:O170)</f>
        <v>0</v>
      </c>
      <c r="P192" s="55"/>
      <c r="Q192" s="56"/>
      <c r="R192" s="56"/>
      <c r="S192" s="56"/>
      <c r="T192" s="56"/>
    </row>
    <row r="193" spans="1:20" s="1" customFormat="1" ht="13.5" customHeight="1" thickBot="1">
      <c r="A193" s="212"/>
      <c r="B193" s="212"/>
      <c r="C193" s="1394" t="s">
        <v>83</v>
      </c>
      <c r="D193" s="1395"/>
      <c r="E193" s="1395"/>
      <c r="F193" s="1396"/>
      <c r="G193" s="1008">
        <f t="shared" ref="G193:O193" si="56">G189+G176</f>
        <v>16761.099999999999</v>
      </c>
      <c r="H193" s="1024">
        <f>H189+H176</f>
        <v>17159.199999999997</v>
      </c>
      <c r="I193" s="1016">
        <f t="shared" si="56"/>
        <v>398.10000000000036</v>
      </c>
      <c r="J193" s="1008">
        <f t="shared" si="56"/>
        <v>13754.4</v>
      </c>
      <c r="K193" s="1024">
        <f t="shared" si="56"/>
        <v>14056.8</v>
      </c>
      <c r="L193" s="1016">
        <f t="shared" si="56"/>
        <v>302.39999999999998</v>
      </c>
      <c r="M193" s="1008">
        <f t="shared" si="56"/>
        <v>14648.6</v>
      </c>
      <c r="N193" s="1024">
        <f t="shared" si="56"/>
        <v>13995.6</v>
      </c>
      <c r="O193" s="1016">
        <f t="shared" si="56"/>
        <v>-653</v>
      </c>
      <c r="P193" s="74"/>
      <c r="Q193" s="56"/>
      <c r="R193" s="56"/>
      <c r="S193" s="56"/>
      <c r="T193" s="56"/>
    </row>
    <row r="194" spans="1:20" s="58" customFormat="1" ht="11.25">
      <c r="A194" s="57"/>
      <c r="B194" s="57"/>
      <c r="C194" s="57"/>
      <c r="D194" s="57"/>
      <c r="E194" s="57"/>
      <c r="F194" s="834"/>
      <c r="G194" s="65"/>
      <c r="H194" s="65"/>
      <c r="I194" s="65"/>
      <c r="J194" s="65"/>
      <c r="K194" s="65"/>
      <c r="L194" s="65"/>
      <c r="M194" s="65"/>
      <c r="N194" s="65"/>
      <c r="O194" s="65"/>
      <c r="P194" s="78"/>
      <c r="Q194" s="57"/>
      <c r="R194" s="57"/>
      <c r="S194" s="57"/>
      <c r="T194" s="57"/>
    </row>
    <row r="195" spans="1:20" s="58" customFormat="1" ht="12.75">
      <c r="A195" s="57"/>
      <c r="B195" s="57"/>
      <c r="C195" s="57"/>
      <c r="D195" s="55"/>
      <c r="E195" s="59"/>
      <c r="F195" s="834"/>
      <c r="G195" s="78"/>
      <c r="H195" s="78"/>
      <c r="I195" s="78"/>
      <c r="J195" s="78"/>
      <c r="K195" s="78"/>
      <c r="L195" s="78"/>
      <c r="M195" s="78"/>
      <c r="N195" s="78"/>
      <c r="O195" s="78"/>
      <c r="P195" s="78"/>
      <c r="Q195" s="834"/>
      <c r="R195" s="834"/>
      <c r="S195" s="834"/>
      <c r="T195" s="834"/>
    </row>
    <row r="196" spans="1:20" s="58" customFormat="1" ht="12.75">
      <c r="A196" s="57"/>
      <c r="B196" s="57"/>
      <c r="C196" s="57"/>
      <c r="D196" s="55"/>
      <c r="E196" s="59"/>
      <c r="F196" s="1393" t="s">
        <v>248</v>
      </c>
      <c r="G196" s="1393"/>
      <c r="H196" s="1393"/>
      <c r="I196" s="1393"/>
      <c r="J196" s="1393"/>
      <c r="K196" s="1393"/>
      <c r="L196" s="1393"/>
      <c r="M196" s="1393"/>
      <c r="N196" s="834"/>
      <c r="O196" s="834"/>
      <c r="P196" s="57"/>
      <c r="Q196" s="834"/>
      <c r="R196" s="834"/>
      <c r="S196" s="834"/>
      <c r="T196" s="834"/>
    </row>
    <row r="197" spans="1:20">
      <c r="G197" s="76"/>
      <c r="H197" s="76"/>
      <c r="I197" s="76"/>
      <c r="J197" s="76"/>
      <c r="K197" s="76"/>
      <c r="L197" s="76"/>
      <c r="M197" s="76"/>
      <c r="N197" s="76"/>
      <c r="O197" s="76"/>
    </row>
    <row r="198" spans="1:20">
      <c r="G198" s="76"/>
      <c r="H198" s="76"/>
      <c r="I198" s="76"/>
      <c r="J198" s="76"/>
      <c r="K198" s="76"/>
      <c r="L198" s="76"/>
      <c r="M198" s="76"/>
      <c r="N198" s="76"/>
      <c r="O198" s="76"/>
    </row>
    <row r="199" spans="1:20">
      <c r="G199" s="124"/>
      <c r="H199" s="124"/>
      <c r="I199" s="124"/>
      <c r="J199" s="124"/>
      <c r="K199" s="124"/>
      <c r="L199" s="124"/>
      <c r="M199" s="124"/>
      <c r="N199" s="124"/>
      <c r="O199" s="124"/>
    </row>
  </sheetData>
  <mergeCells count="196">
    <mergeCell ref="C191:F191"/>
    <mergeCell ref="C192:F192"/>
    <mergeCell ref="C193:F193"/>
    <mergeCell ref="C178:F178"/>
    <mergeCell ref="C168:F168"/>
    <mergeCell ref="P168:T168"/>
    <mergeCell ref="B169:F169"/>
    <mergeCell ref="P169:T169"/>
    <mergeCell ref="B170:F170"/>
    <mergeCell ref="P170:T170"/>
    <mergeCell ref="F196:M196"/>
    <mergeCell ref="H7:H9"/>
    <mergeCell ref="H146:H147"/>
    <mergeCell ref="K7:K9"/>
    <mergeCell ref="K146:K147"/>
    <mergeCell ref="I7:I9"/>
    <mergeCell ref="L7:L9"/>
    <mergeCell ref="C185:F185"/>
    <mergeCell ref="C186:F186"/>
    <mergeCell ref="C187:F187"/>
    <mergeCell ref="C188:F188"/>
    <mergeCell ref="C189:F189"/>
    <mergeCell ref="C190:F190"/>
    <mergeCell ref="C179:F179"/>
    <mergeCell ref="C180:F180"/>
    <mergeCell ref="C181:F181"/>
    <mergeCell ref="C182:F182"/>
    <mergeCell ref="C183:F183"/>
    <mergeCell ref="C184:F184"/>
    <mergeCell ref="A171:J171"/>
    <mergeCell ref="C173:F173"/>
    <mergeCell ref="C175:F175"/>
    <mergeCell ref="C176:F176"/>
    <mergeCell ref="C177:F177"/>
    <mergeCell ref="A165:A167"/>
    <mergeCell ref="B165:B167"/>
    <mergeCell ref="C165:C167"/>
    <mergeCell ref="D165:D167"/>
    <mergeCell ref="E165:E167"/>
    <mergeCell ref="P166:P167"/>
    <mergeCell ref="C150:F150"/>
    <mergeCell ref="C151:T151"/>
    <mergeCell ref="D155:D156"/>
    <mergeCell ref="P155:P156"/>
    <mergeCell ref="D157:D158"/>
    <mergeCell ref="T155:T156"/>
    <mergeCell ref="D159:D161"/>
    <mergeCell ref="D162:D163"/>
    <mergeCell ref="P162:P163"/>
    <mergeCell ref="D152:D154"/>
    <mergeCell ref="A141:A149"/>
    <mergeCell ref="B141:B149"/>
    <mergeCell ref="C141:C149"/>
    <mergeCell ref="D141:D143"/>
    <mergeCell ref="P131:P132"/>
    <mergeCell ref="D133:D134"/>
    <mergeCell ref="C136:F136"/>
    <mergeCell ref="A118:A120"/>
    <mergeCell ref="B118:B120"/>
    <mergeCell ref="C118:C120"/>
    <mergeCell ref="D118:D119"/>
    <mergeCell ref="P118:P119"/>
    <mergeCell ref="C121:F121"/>
    <mergeCell ref="D144:D145"/>
    <mergeCell ref="D146:D147"/>
    <mergeCell ref="E146:E147"/>
    <mergeCell ref="F146:F147"/>
    <mergeCell ref="G146:G147"/>
    <mergeCell ref="J146:J147"/>
    <mergeCell ref="M146:M147"/>
    <mergeCell ref="N146:N147"/>
    <mergeCell ref="C137:T137"/>
    <mergeCell ref="D138:D140"/>
    <mergeCell ref="A115:A117"/>
    <mergeCell ref="B115:B117"/>
    <mergeCell ref="C115:C117"/>
    <mergeCell ref="D115:D117"/>
    <mergeCell ref="E115:E117"/>
    <mergeCell ref="P108:P109"/>
    <mergeCell ref="C122:T122"/>
    <mergeCell ref="D123:D124"/>
    <mergeCell ref="E123:E128"/>
    <mergeCell ref="T108:T111"/>
    <mergeCell ref="D86:D87"/>
    <mergeCell ref="P86:P87"/>
    <mergeCell ref="D88:D89"/>
    <mergeCell ref="P88:P89"/>
    <mergeCell ref="D90:D91"/>
    <mergeCell ref="D92:D93"/>
    <mergeCell ref="P105:P106"/>
    <mergeCell ref="D108:D111"/>
    <mergeCell ref="D112:D113"/>
    <mergeCell ref="A79:A80"/>
    <mergeCell ref="B79:B80"/>
    <mergeCell ref="C79:C80"/>
    <mergeCell ref="D79:D80"/>
    <mergeCell ref="E79:E80"/>
    <mergeCell ref="D81:D84"/>
    <mergeCell ref="D64:D65"/>
    <mergeCell ref="P66:P67"/>
    <mergeCell ref="D69:D72"/>
    <mergeCell ref="D73:D74"/>
    <mergeCell ref="A76:A78"/>
    <mergeCell ref="B76:B78"/>
    <mergeCell ref="C76:C78"/>
    <mergeCell ref="D76:D78"/>
    <mergeCell ref="E76:E78"/>
    <mergeCell ref="D66:D67"/>
    <mergeCell ref="A62:A63"/>
    <mergeCell ref="B62:B63"/>
    <mergeCell ref="C62:C63"/>
    <mergeCell ref="D62:D63"/>
    <mergeCell ref="E62:E63"/>
    <mergeCell ref="S58:S61"/>
    <mergeCell ref="A58:A61"/>
    <mergeCell ref="B58:B61"/>
    <mergeCell ref="C58:C61"/>
    <mergeCell ref="D58:D61"/>
    <mergeCell ref="E58:E61"/>
    <mergeCell ref="P58:P59"/>
    <mergeCell ref="T52:T54"/>
    <mergeCell ref="A41:A43"/>
    <mergeCell ref="B41:B43"/>
    <mergeCell ref="C41:C43"/>
    <mergeCell ref="D41:D43"/>
    <mergeCell ref="E41:E43"/>
    <mergeCell ref="D44:D45"/>
    <mergeCell ref="P44:P45"/>
    <mergeCell ref="A55:A57"/>
    <mergeCell ref="B55:B57"/>
    <mergeCell ref="C55:C57"/>
    <mergeCell ref="D55:D57"/>
    <mergeCell ref="E55:E57"/>
    <mergeCell ref="S52:S54"/>
    <mergeCell ref="T55:T61"/>
    <mergeCell ref="R58:R61"/>
    <mergeCell ref="A52:A54"/>
    <mergeCell ref="B52:B54"/>
    <mergeCell ref="C52:C54"/>
    <mergeCell ref="D52:D54"/>
    <mergeCell ref="A7:A9"/>
    <mergeCell ref="B7:B9"/>
    <mergeCell ref="C7:C9"/>
    <mergeCell ref="D7:D9"/>
    <mergeCell ref="E7:E9"/>
    <mergeCell ref="F7:F9"/>
    <mergeCell ref="E52:E54"/>
    <mergeCell ref="P52:P53"/>
    <mergeCell ref="R29:R30"/>
    <mergeCell ref="Q52:Q54"/>
    <mergeCell ref="R52:R54"/>
    <mergeCell ref="T29:T30"/>
    <mergeCell ref="D39:D40"/>
    <mergeCell ref="S29:S30"/>
    <mergeCell ref="A10:T10"/>
    <mergeCell ref="A11:T11"/>
    <mergeCell ref="B12:T12"/>
    <mergeCell ref="C13:T13"/>
    <mergeCell ref="D14:D16"/>
    <mergeCell ref="A23:A24"/>
    <mergeCell ref="B23:B24"/>
    <mergeCell ref="C23:C24"/>
    <mergeCell ref="D23:D28"/>
    <mergeCell ref="P27:P28"/>
    <mergeCell ref="T35:T37"/>
    <mergeCell ref="D35:D37"/>
    <mergeCell ref="T21:T22"/>
    <mergeCell ref="T14:T18"/>
    <mergeCell ref="D29:D31"/>
    <mergeCell ref="P29:P30"/>
    <mergeCell ref="Q29:Q30"/>
    <mergeCell ref="T39:T40"/>
    <mergeCell ref="T69:T72"/>
    <mergeCell ref="T123:T126"/>
    <mergeCell ref="P1:T1"/>
    <mergeCell ref="D3:P3"/>
    <mergeCell ref="D4:P4"/>
    <mergeCell ref="D5:P5"/>
    <mergeCell ref="P6:T6"/>
    <mergeCell ref="G7:G9"/>
    <mergeCell ref="J7:J9"/>
    <mergeCell ref="M7:M9"/>
    <mergeCell ref="P7:T7"/>
    <mergeCell ref="P8:P9"/>
    <mergeCell ref="N7:N9"/>
    <mergeCell ref="O7:O9"/>
    <mergeCell ref="Q8:S8"/>
    <mergeCell ref="D46:D47"/>
    <mergeCell ref="D48:D49"/>
    <mergeCell ref="P48:P49"/>
    <mergeCell ref="D94:D95"/>
    <mergeCell ref="D97:D98"/>
    <mergeCell ref="D100:D101"/>
    <mergeCell ref="P100:P101"/>
    <mergeCell ref="D102:D104"/>
    <mergeCell ref="P102:P103"/>
  </mergeCells>
  <printOptions horizontalCentered="1"/>
  <pageMargins left="0.19685039370078741" right="0.19685039370078741" top="0.59055118110236227" bottom="0.39370078740157483" header="0.31496062992125984" footer="0.31496062992125984"/>
  <pageSetup paperSize="9" scale="69" orientation="landscape" r:id="rId1"/>
  <rowBreaks count="2" manualBreakCount="2">
    <brk id="114" max="19" man="1"/>
    <brk id="172"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3"/>
  <sheetViews>
    <sheetView topLeftCell="A42" zoomScaleNormal="100" zoomScaleSheetLayoutView="100" workbookViewId="0">
      <selection activeCell="I42" sqref="I42"/>
    </sheetView>
  </sheetViews>
  <sheetFormatPr defaultColWidth="9.140625" defaultRowHeight="15"/>
  <cols>
    <col min="1" max="1" width="3" style="75" customWidth="1"/>
    <col min="2" max="2" width="2.7109375" style="75" customWidth="1"/>
    <col min="3" max="3" width="3" style="75" customWidth="1"/>
    <col min="4" max="4" width="2.7109375" style="75" customWidth="1"/>
    <col min="5" max="5" width="33.7109375" style="75" customWidth="1"/>
    <col min="6" max="6" width="4.42578125" style="75" customWidth="1"/>
    <col min="7" max="7" width="16.28515625" style="75" customWidth="1"/>
    <col min="8" max="8" width="9.140625" style="75"/>
    <col min="9" max="11" width="8.5703125" style="75" customWidth="1"/>
    <col min="12" max="12" width="36.5703125" style="75" customWidth="1"/>
    <col min="13" max="14" width="4.5703125" style="75" customWidth="1"/>
    <col min="15" max="15" width="5.140625" style="75" customWidth="1"/>
    <col min="16" max="16" width="6.85546875" style="75" customWidth="1"/>
    <col min="17" max="17" width="8" style="75" customWidth="1"/>
    <col min="18" max="16384" width="9.140625" style="75"/>
  </cols>
  <sheetData>
    <row r="1" spans="1:15" ht="14.25" customHeight="1">
      <c r="L1" s="1523" t="s">
        <v>103</v>
      </c>
      <c r="M1" s="1524"/>
      <c r="N1" s="1524"/>
      <c r="O1" s="1524"/>
    </row>
    <row r="2" spans="1:15" s="1" customFormat="1" ht="15" customHeight="1">
      <c r="A2" s="431"/>
      <c r="B2" s="431"/>
      <c r="C2" s="431"/>
      <c r="D2" s="431"/>
      <c r="E2" s="1398" t="s">
        <v>179</v>
      </c>
      <c r="F2" s="1398"/>
      <c r="G2" s="1398"/>
      <c r="H2" s="1398"/>
      <c r="I2" s="1398"/>
      <c r="J2" s="1398"/>
      <c r="K2" s="1398"/>
      <c r="L2" s="1398"/>
      <c r="M2" s="431"/>
      <c r="N2" s="431"/>
      <c r="O2" s="431"/>
    </row>
    <row r="3" spans="1:15" s="1" customFormat="1">
      <c r="A3" s="431"/>
      <c r="B3" s="431"/>
      <c r="C3" s="431"/>
      <c r="D3" s="431"/>
      <c r="E3" s="1185" t="s">
        <v>99</v>
      </c>
      <c r="F3" s="1186"/>
      <c r="G3" s="1186"/>
      <c r="H3" s="1186"/>
      <c r="I3" s="1186"/>
      <c r="J3" s="1186"/>
      <c r="K3" s="1186"/>
      <c r="L3" s="1186"/>
      <c r="M3" s="431"/>
      <c r="N3" s="431"/>
      <c r="O3" s="431"/>
    </row>
    <row r="4" spans="1:15" s="1" customFormat="1" ht="15" customHeight="1">
      <c r="A4" s="1184" t="s">
        <v>97</v>
      </c>
      <c r="B4" s="1184"/>
      <c r="C4" s="1184"/>
      <c r="D4" s="1184"/>
      <c r="E4" s="1184"/>
      <c r="F4" s="1184"/>
      <c r="G4" s="1184"/>
      <c r="H4" s="1184"/>
      <c r="I4" s="1184"/>
      <c r="J4" s="1184"/>
      <c r="K4" s="1184"/>
      <c r="L4" s="1184"/>
      <c r="M4" s="1184"/>
      <c r="N4" s="1184"/>
      <c r="O4" s="1184"/>
    </row>
    <row r="5" spans="1:15" s="1" customFormat="1" ht="13.5" thickBot="1">
      <c r="F5" s="2"/>
      <c r="L5" s="1187" t="s">
        <v>98</v>
      </c>
      <c r="M5" s="1187"/>
      <c r="N5" s="1187"/>
      <c r="O5" s="1187"/>
    </row>
    <row r="6" spans="1:15" s="47" customFormat="1" ht="36.75" customHeight="1">
      <c r="A6" s="1188" t="s">
        <v>0</v>
      </c>
      <c r="B6" s="1191" t="s">
        <v>1</v>
      </c>
      <c r="C6" s="1191" t="s">
        <v>2</v>
      </c>
      <c r="D6" s="1191" t="s">
        <v>3</v>
      </c>
      <c r="E6" s="1194" t="s">
        <v>4</v>
      </c>
      <c r="F6" s="1218" t="s">
        <v>5</v>
      </c>
      <c r="G6" s="1526" t="s">
        <v>6</v>
      </c>
      <c r="H6" s="1221" t="s">
        <v>7</v>
      </c>
      <c r="I6" s="1202" t="s">
        <v>177</v>
      </c>
      <c r="J6" s="1202" t="s">
        <v>139</v>
      </c>
      <c r="K6" s="1202" t="s">
        <v>178</v>
      </c>
      <c r="L6" s="1205" t="s">
        <v>8</v>
      </c>
      <c r="M6" s="1206"/>
      <c r="N6" s="1206"/>
      <c r="O6" s="1207"/>
    </row>
    <row r="7" spans="1:15" s="47" customFormat="1" ht="18.75" customHeight="1">
      <c r="A7" s="1189"/>
      <c r="B7" s="1192"/>
      <c r="C7" s="1192"/>
      <c r="D7" s="1192"/>
      <c r="E7" s="1195"/>
      <c r="F7" s="1219"/>
      <c r="G7" s="1527"/>
      <c r="H7" s="1222"/>
      <c r="I7" s="1203"/>
      <c r="J7" s="1203"/>
      <c r="K7" s="1203"/>
      <c r="L7" s="1208" t="s">
        <v>4</v>
      </c>
      <c r="M7" s="1210"/>
      <c r="N7" s="1210"/>
      <c r="O7" s="1211"/>
    </row>
    <row r="8" spans="1:15" s="47" customFormat="1" ht="69.75" customHeight="1" thickBot="1">
      <c r="A8" s="1190"/>
      <c r="B8" s="1193"/>
      <c r="C8" s="1193"/>
      <c r="D8" s="1193"/>
      <c r="E8" s="1196"/>
      <c r="F8" s="1220"/>
      <c r="G8" s="1528"/>
      <c r="H8" s="1223"/>
      <c r="I8" s="1204"/>
      <c r="J8" s="1204"/>
      <c r="K8" s="1204"/>
      <c r="L8" s="1209"/>
      <c r="M8" s="129" t="s">
        <v>115</v>
      </c>
      <c r="N8" s="129" t="s">
        <v>140</v>
      </c>
      <c r="O8" s="130" t="s">
        <v>176</v>
      </c>
    </row>
    <row r="9" spans="1:15" s="1" customFormat="1" ht="15.75" customHeight="1">
      <c r="A9" s="1212"/>
      <c r="B9" s="1213"/>
      <c r="C9" s="1213"/>
      <c r="D9" s="1213"/>
      <c r="E9" s="1213"/>
      <c r="F9" s="1213"/>
      <c r="G9" s="1213"/>
      <c r="H9" s="1213"/>
      <c r="I9" s="1213"/>
      <c r="J9" s="1213"/>
      <c r="K9" s="1213"/>
      <c r="L9" s="1213"/>
      <c r="M9" s="1213"/>
      <c r="N9" s="1213"/>
      <c r="O9" s="1214"/>
    </row>
    <row r="10" spans="1:15" s="1" customFormat="1" ht="14.25" customHeight="1">
      <c r="A10" s="1215" t="s">
        <v>10</v>
      </c>
      <c r="B10" s="1216"/>
      <c r="C10" s="1216"/>
      <c r="D10" s="1216"/>
      <c r="E10" s="1216"/>
      <c r="F10" s="1216"/>
      <c r="G10" s="1216"/>
      <c r="H10" s="1216"/>
      <c r="I10" s="1216"/>
      <c r="J10" s="1216"/>
      <c r="K10" s="1216"/>
      <c r="L10" s="1216"/>
      <c r="M10" s="1216"/>
      <c r="N10" s="1216"/>
      <c r="O10" s="1217"/>
    </row>
    <row r="11" spans="1:15" s="1" customFormat="1" ht="14.25" customHeight="1">
      <c r="A11" s="5" t="s">
        <v>11</v>
      </c>
      <c r="B11" s="1197" t="s">
        <v>12</v>
      </c>
      <c r="C11" s="1197"/>
      <c r="D11" s="1197"/>
      <c r="E11" s="1197"/>
      <c r="F11" s="1197"/>
      <c r="G11" s="1197"/>
      <c r="H11" s="1197"/>
      <c r="I11" s="1197"/>
      <c r="J11" s="1197"/>
      <c r="K11" s="1197"/>
      <c r="L11" s="1197"/>
      <c r="M11" s="1197"/>
      <c r="N11" s="1197"/>
      <c r="O11" s="1198"/>
    </row>
    <row r="12" spans="1:15" s="1" customFormat="1" ht="15.75" customHeight="1">
      <c r="A12" s="6" t="s">
        <v>11</v>
      </c>
      <c r="B12" s="7" t="s">
        <v>11</v>
      </c>
      <c r="C12" s="1199" t="s">
        <v>13</v>
      </c>
      <c r="D12" s="1200"/>
      <c r="E12" s="1200"/>
      <c r="F12" s="1200"/>
      <c r="G12" s="1200"/>
      <c r="H12" s="1200"/>
      <c r="I12" s="1200"/>
      <c r="J12" s="1200"/>
      <c r="K12" s="1200"/>
      <c r="L12" s="1200"/>
      <c r="M12" s="1200"/>
      <c r="N12" s="1200"/>
      <c r="O12" s="1201"/>
    </row>
    <row r="13" spans="1:15" s="4" customFormat="1" ht="25.5" customHeight="1">
      <c r="A13" s="8" t="s">
        <v>11</v>
      </c>
      <c r="B13" s="9" t="s">
        <v>11</v>
      </c>
      <c r="C13" s="261" t="s">
        <v>11</v>
      </c>
      <c r="D13" s="436"/>
      <c r="E13" s="471" t="s">
        <v>14</v>
      </c>
      <c r="F13" s="10"/>
      <c r="G13" s="395"/>
      <c r="H13" s="96"/>
      <c r="I13" s="396"/>
      <c r="J13" s="396"/>
      <c r="K13" s="396"/>
      <c r="L13" s="316"/>
      <c r="M13" s="397"/>
      <c r="N13" s="377"/>
      <c r="O13" s="173"/>
    </row>
    <row r="14" spans="1:15" s="4" customFormat="1" ht="27" customHeight="1">
      <c r="A14" s="11"/>
      <c r="B14" s="12"/>
      <c r="C14" s="262"/>
      <c r="D14" s="486" t="s">
        <v>11</v>
      </c>
      <c r="E14" s="1233" t="s">
        <v>15</v>
      </c>
      <c r="F14" s="1515"/>
      <c r="G14" s="1517" t="s">
        <v>260</v>
      </c>
      <c r="H14" s="25" t="s">
        <v>17</v>
      </c>
      <c r="I14" s="560">
        <v>7959.2</v>
      </c>
      <c r="J14" s="560">
        <v>7987.5</v>
      </c>
      <c r="K14" s="560">
        <v>7987.5</v>
      </c>
      <c r="L14" s="450" t="s">
        <v>101</v>
      </c>
      <c r="M14" s="136">
        <v>432.5</v>
      </c>
      <c r="N14" s="136">
        <v>432.5</v>
      </c>
      <c r="O14" s="685">
        <v>432.5</v>
      </c>
    </row>
    <row r="15" spans="1:15" s="4" customFormat="1" ht="23.25" customHeight="1">
      <c r="A15" s="11"/>
      <c r="B15" s="12"/>
      <c r="C15" s="262"/>
      <c r="D15" s="462"/>
      <c r="E15" s="1228"/>
      <c r="F15" s="1516"/>
      <c r="G15" s="1472"/>
      <c r="H15" s="351" t="s">
        <v>17</v>
      </c>
      <c r="I15" s="195">
        <v>121.2</v>
      </c>
      <c r="J15" s="195"/>
      <c r="K15" s="195"/>
      <c r="L15" s="370" t="s">
        <v>151</v>
      </c>
      <c r="M15" s="352" t="s">
        <v>152</v>
      </c>
      <c r="N15" s="352"/>
      <c r="O15" s="353"/>
    </row>
    <row r="16" spans="1:15" s="4" customFormat="1" ht="15.6" customHeight="1">
      <c r="A16" s="13"/>
      <c r="B16" s="14"/>
      <c r="C16" s="263"/>
      <c r="D16" s="462"/>
      <c r="E16" s="1514"/>
      <c r="F16" s="1516"/>
      <c r="G16" s="1472"/>
      <c r="H16" s="19" t="s">
        <v>36</v>
      </c>
      <c r="I16" s="94">
        <v>10</v>
      </c>
      <c r="J16" s="94"/>
      <c r="K16" s="94"/>
      <c r="L16" s="451"/>
      <c r="M16" s="137"/>
      <c r="N16" s="137"/>
      <c r="O16" s="174"/>
    </row>
    <row r="17" spans="1:17" s="4" customFormat="1" ht="15.6" customHeight="1">
      <c r="A17" s="13"/>
      <c r="B17" s="15"/>
      <c r="C17" s="264"/>
      <c r="D17" s="462"/>
      <c r="E17" s="472"/>
      <c r="F17" s="489"/>
      <c r="G17" s="1472"/>
      <c r="H17" s="19" t="s">
        <v>37</v>
      </c>
      <c r="I17" s="94">
        <v>28.3</v>
      </c>
      <c r="J17" s="94"/>
      <c r="K17" s="94"/>
      <c r="L17" s="391"/>
      <c r="M17" s="137"/>
      <c r="N17" s="137"/>
      <c r="O17" s="174"/>
    </row>
    <row r="18" spans="1:17" s="4" customFormat="1" ht="15.6" customHeight="1">
      <c r="A18" s="13"/>
      <c r="B18" s="15"/>
      <c r="C18" s="264"/>
      <c r="D18" s="462"/>
      <c r="E18" s="454"/>
      <c r="F18" s="489"/>
      <c r="G18" s="1518"/>
      <c r="H18" s="16" t="s">
        <v>18</v>
      </c>
      <c r="I18" s="97">
        <f>575.7+30.3</f>
        <v>606</v>
      </c>
      <c r="J18" s="97">
        <v>575.70000000000005</v>
      </c>
      <c r="K18" s="97">
        <v>575.70000000000005</v>
      </c>
      <c r="L18" s="371"/>
      <c r="M18" s="138"/>
      <c r="N18" s="138"/>
      <c r="O18" s="175"/>
    </row>
    <row r="19" spans="1:17" s="1" customFormat="1" ht="14.25" customHeight="1">
      <c r="A19" s="1230"/>
      <c r="B19" s="1231"/>
      <c r="C19" s="1519"/>
      <c r="D19" s="486" t="s">
        <v>19</v>
      </c>
      <c r="E19" s="1233" t="s">
        <v>159</v>
      </c>
      <c r="F19" s="292"/>
      <c r="G19" s="1488" t="s">
        <v>260</v>
      </c>
      <c r="H19" s="17" t="s">
        <v>17</v>
      </c>
      <c r="I19" s="93">
        <f>854.6-150-6-38-16-15.6-32-20</f>
        <v>577</v>
      </c>
      <c r="J19" s="93">
        <v>734.7</v>
      </c>
      <c r="K19" s="93">
        <v>734.7</v>
      </c>
      <c r="L19" s="330"/>
      <c r="M19" s="142"/>
      <c r="N19" s="142"/>
      <c r="O19" s="160"/>
      <c r="P19" s="1028"/>
    </row>
    <row r="20" spans="1:17" s="1" customFormat="1" ht="15.6" customHeight="1">
      <c r="A20" s="1230"/>
      <c r="B20" s="1231"/>
      <c r="C20" s="1519"/>
      <c r="D20" s="462"/>
      <c r="E20" s="1520"/>
      <c r="F20" s="306"/>
      <c r="G20" s="1480"/>
      <c r="H20" s="19" t="s">
        <v>20</v>
      </c>
      <c r="I20" s="94">
        <v>28.3</v>
      </c>
      <c r="J20" s="94">
        <v>3.3</v>
      </c>
      <c r="K20" s="94">
        <v>3.3</v>
      </c>
      <c r="L20" s="391"/>
      <c r="M20" s="456"/>
      <c r="N20" s="480"/>
      <c r="O20" s="459"/>
      <c r="Q20" s="198"/>
    </row>
    <row r="21" spans="1:17" s="1" customFormat="1" ht="15.6" customHeight="1">
      <c r="A21" s="1230"/>
      <c r="B21" s="1231"/>
      <c r="C21" s="1519"/>
      <c r="D21" s="462"/>
      <c r="E21" s="1520"/>
      <c r="F21" s="306"/>
      <c r="G21" s="1480"/>
      <c r="H21" s="19" t="s">
        <v>21</v>
      </c>
      <c r="I21" s="94">
        <v>182</v>
      </c>
      <c r="J21" s="211"/>
      <c r="K21" s="211"/>
      <c r="L21" s="391"/>
      <c r="M21" s="456"/>
      <c r="N21" s="480"/>
      <c r="O21" s="459"/>
    </row>
    <row r="22" spans="1:17" s="1" customFormat="1" ht="27.75" customHeight="1">
      <c r="A22" s="1230"/>
      <c r="B22" s="1231"/>
      <c r="C22" s="1519"/>
      <c r="D22" s="462"/>
      <c r="E22" s="1520"/>
      <c r="F22" s="306"/>
      <c r="G22" s="1480"/>
      <c r="H22" s="351" t="s">
        <v>17</v>
      </c>
      <c r="I22" s="195">
        <v>52.8</v>
      </c>
      <c r="J22" s="562"/>
      <c r="K22" s="562"/>
      <c r="L22" s="701" t="s">
        <v>228</v>
      </c>
      <c r="M22" s="233">
        <v>5</v>
      </c>
      <c r="N22" s="408"/>
      <c r="O22" s="226"/>
    </row>
    <row r="23" spans="1:17" s="1" customFormat="1" ht="27.75" customHeight="1">
      <c r="A23" s="1230"/>
      <c r="B23" s="1231"/>
      <c r="C23" s="1519"/>
      <c r="D23" s="436"/>
      <c r="E23" s="1520"/>
      <c r="F23" s="306"/>
      <c r="G23" s="1480"/>
      <c r="H23" s="16"/>
      <c r="I23" s="211"/>
      <c r="J23" s="211"/>
      <c r="K23" s="211"/>
      <c r="L23" s="219" t="s">
        <v>180</v>
      </c>
      <c r="M23" s="232">
        <v>4</v>
      </c>
      <c r="N23" s="139">
        <v>4</v>
      </c>
      <c r="O23" s="231">
        <v>4</v>
      </c>
    </row>
    <row r="24" spans="1:17" s="1" customFormat="1" ht="18" customHeight="1">
      <c r="A24" s="1230"/>
      <c r="B24" s="1231"/>
      <c r="C24" s="1519"/>
      <c r="D24" s="436"/>
      <c r="E24" s="454"/>
      <c r="F24" s="306"/>
      <c r="G24" s="476"/>
      <c r="H24" s="19"/>
      <c r="I24" s="94"/>
      <c r="J24" s="94"/>
      <c r="K24" s="94"/>
      <c r="L24" s="550" t="s">
        <v>91</v>
      </c>
      <c r="M24" s="233">
        <v>21</v>
      </c>
      <c r="N24" s="408">
        <v>21</v>
      </c>
      <c r="O24" s="226">
        <v>21</v>
      </c>
      <c r="P24" s="561"/>
    </row>
    <row r="25" spans="1:17" s="1" customFormat="1" ht="17.25" customHeight="1">
      <c r="A25" s="551"/>
      <c r="B25" s="552"/>
      <c r="C25" s="558"/>
      <c r="D25" s="553"/>
      <c r="E25" s="554"/>
      <c r="F25" s="294"/>
      <c r="G25" s="557"/>
      <c r="H25" s="19"/>
      <c r="I25" s="94"/>
      <c r="J25" s="94"/>
      <c r="K25" s="94"/>
      <c r="L25" s="559" t="s">
        <v>174</v>
      </c>
      <c r="M25" s="232">
        <v>45</v>
      </c>
      <c r="N25" s="139">
        <v>50</v>
      </c>
      <c r="O25" s="231">
        <v>50</v>
      </c>
    </row>
    <row r="26" spans="1:17" s="1" customFormat="1" ht="27.75" customHeight="1">
      <c r="A26" s="551"/>
      <c r="B26" s="552"/>
      <c r="C26" s="558"/>
      <c r="D26" s="555"/>
      <c r="E26" s="554"/>
      <c r="F26" s="294"/>
      <c r="G26" s="557"/>
      <c r="H26" s="19"/>
      <c r="I26" s="94"/>
      <c r="J26" s="94"/>
      <c r="K26" s="94"/>
      <c r="L26" s="580" t="s">
        <v>142</v>
      </c>
      <c r="M26" s="380" t="s">
        <v>199</v>
      </c>
      <c r="N26" s="565" t="s">
        <v>199</v>
      </c>
      <c r="O26" s="381" t="s">
        <v>199</v>
      </c>
    </row>
    <row r="27" spans="1:17" s="1" customFormat="1" ht="16.5" customHeight="1">
      <c r="A27" s="551"/>
      <c r="B27" s="552"/>
      <c r="C27" s="558"/>
      <c r="D27" s="556"/>
      <c r="E27" s="554"/>
      <c r="F27" s="294"/>
      <c r="G27" s="557"/>
      <c r="H27" s="351" t="s">
        <v>17</v>
      </c>
      <c r="I27" s="195">
        <f>6</f>
        <v>6</v>
      </c>
      <c r="J27" s="195"/>
      <c r="K27" s="195"/>
      <c r="L27" s="559" t="s">
        <v>201</v>
      </c>
      <c r="M27" s="232">
        <v>1</v>
      </c>
      <c r="N27" s="146"/>
      <c r="O27" s="231"/>
      <c r="P27" s="561"/>
    </row>
    <row r="28" spans="1:17" s="1" customFormat="1" ht="16.5" customHeight="1">
      <c r="A28" s="551"/>
      <c r="B28" s="552"/>
      <c r="C28" s="558"/>
      <c r="D28" s="556"/>
      <c r="E28" s="554"/>
      <c r="F28" s="294"/>
      <c r="G28" s="566"/>
      <c r="H28" s="351" t="s">
        <v>17</v>
      </c>
      <c r="I28" s="562">
        <f>38-36.3</f>
        <v>1.7000000000000028</v>
      </c>
      <c r="J28" s="195"/>
      <c r="K28" s="195"/>
      <c r="L28" s="338" t="s">
        <v>200</v>
      </c>
      <c r="M28" s="233">
        <v>1</v>
      </c>
      <c r="N28" s="149"/>
      <c r="O28" s="231"/>
      <c r="P28" s="561"/>
    </row>
    <row r="29" spans="1:17" s="1" customFormat="1" ht="16.5" customHeight="1">
      <c r="A29" s="551"/>
      <c r="B29" s="552"/>
      <c r="C29" s="558"/>
      <c r="D29" s="556"/>
      <c r="E29" s="554"/>
      <c r="F29" s="294"/>
      <c r="G29" s="566"/>
      <c r="H29" s="351" t="s">
        <v>17</v>
      </c>
      <c r="I29" s="195">
        <v>16</v>
      </c>
      <c r="J29" s="195"/>
      <c r="K29" s="195"/>
      <c r="L29" s="338" t="s">
        <v>203</v>
      </c>
      <c r="M29" s="233">
        <v>1</v>
      </c>
      <c r="N29" s="149"/>
      <c r="O29" s="231"/>
      <c r="P29" s="561"/>
    </row>
    <row r="30" spans="1:17" s="1" customFormat="1" ht="26.25" customHeight="1">
      <c r="A30" s="551"/>
      <c r="B30" s="552"/>
      <c r="C30" s="558"/>
      <c r="D30" s="556"/>
      <c r="E30" s="554"/>
      <c r="F30" s="294"/>
      <c r="G30" s="566"/>
      <c r="H30" s="351" t="s">
        <v>17</v>
      </c>
      <c r="I30" s="195"/>
      <c r="J30" s="195">
        <v>6</v>
      </c>
      <c r="K30" s="195"/>
      <c r="L30" s="338" t="s">
        <v>204</v>
      </c>
      <c r="M30" s="233"/>
      <c r="N30" s="149">
        <v>100</v>
      </c>
      <c r="O30" s="231"/>
      <c r="P30" s="561"/>
    </row>
    <row r="31" spans="1:17" s="1" customFormat="1" ht="26.25" customHeight="1">
      <c r="A31" s="551"/>
      <c r="B31" s="552"/>
      <c r="C31" s="558"/>
      <c r="D31" s="556"/>
      <c r="E31" s="554"/>
      <c r="F31" s="294"/>
      <c r="G31" s="566"/>
      <c r="H31" s="351" t="s">
        <v>17</v>
      </c>
      <c r="I31" s="562">
        <f>15.6-15.6</f>
        <v>0</v>
      </c>
      <c r="J31" s="195"/>
      <c r="K31" s="195"/>
      <c r="L31" s="1131" t="s">
        <v>205</v>
      </c>
      <c r="M31" s="1132">
        <v>1</v>
      </c>
      <c r="N31" s="1133"/>
      <c r="O31" s="231"/>
      <c r="P31" s="561"/>
    </row>
    <row r="32" spans="1:17" s="1" customFormat="1" ht="27" customHeight="1">
      <c r="A32" s="611"/>
      <c r="B32" s="612"/>
      <c r="C32" s="615"/>
      <c r="D32" s="614"/>
      <c r="E32" s="613"/>
      <c r="F32" s="294"/>
      <c r="G32" s="566"/>
      <c r="H32" s="351" t="s">
        <v>17</v>
      </c>
      <c r="I32" s="195"/>
      <c r="J32" s="195">
        <v>9</v>
      </c>
      <c r="K32" s="195"/>
      <c r="L32" s="338" t="s">
        <v>202</v>
      </c>
      <c r="M32" s="233"/>
      <c r="N32" s="149">
        <v>100</v>
      </c>
      <c r="O32" s="231"/>
      <c r="P32" s="568"/>
    </row>
    <row r="33" spans="1:18" s="1" customFormat="1" ht="18.75" customHeight="1">
      <c r="A33" s="551"/>
      <c r="B33" s="552"/>
      <c r="C33" s="558"/>
      <c r="D33" s="556"/>
      <c r="E33" s="554"/>
      <c r="F33" s="294"/>
      <c r="G33" s="557"/>
      <c r="H33" s="563" t="s">
        <v>102</v>
      </c>
      <c r="I33" s="536"/>
      <c r="J33" s="536"/>
      <c r="K33" s="536"/>
      <c r="L33" s="1239" t="s">
        <v>158</v>
      </c>
      <c r="M33" s="564"/>
      <c r="N33" s="293">
        <v>4</v>
      </c>
      <c r="O33" s="176">
        <v>12</v>
      </c>
    </row>
    <row r="34" spans="1:18" s="1" customFormat="1" ht="21.75" customHeight="1">
      <c r="A34" s="496"/>
      <c r="B34" s="497"/>
      <c r="C34" s="504"/>
      <c r="D34" s="498"/>
      <c r="E34" s="499"/>
      <c r="F34" s="294"/>
      <c r="G34" s="505"/>
      <c r="H34" s="22" t="s">
        <v>17</v>
      </c>
      <c r="I34" s="94"/>
      <c r="J34" s="94">
        <v>24</v>
      </c>
      <c r="K34" s="94">
        <v>58</v>
      </c>
      <c r="L34" s="1240"/>
      <c r="M34" s="232"/>
      <c r="N34" s="139"/>
      <c r="O34" s="231"/>
      <c r="P34" s="198"/>
      <c r="R34" s="198"/>
    </row>
    <row r="35" spans="1:18" s="1" customFormat="1" ht="26.25" customHeight="1">
      <c r="A35" s="23"/>
      <c r="B35" s="441"/>
      <c r="C35" s="490"/>
      <c r="D35" s="260" t="s">
        <v>22</v>
      </c>
      <c r="E35" s="1241" t="s">
        <v>160</v>
      </c>
      <c r="F35" s="290"/>
      <c r="G35" s="1488" t="s">
        <v>39</v>
      </c>
      <c r="H35" s="382" t="s">
        <v>17</v>
      </c>
      <c r="I35" s="93">
        <f>102.4-29</f>
        <v>73.400000000000006</v>
      </c>
      <c r="J35" s="132">
        <v>102.4</v>
      </c>
      <c r="K35" s="132">
        <v>102.4</v>
      </c>
      <c r="L35" s="1244" t="s">
        <v>169</v>
      </c>
      <c r="M35" s="1246" t="s">
        <v>143</v>
      </c>
      <c r="N35" s="1224" t="s">
        <v>143</v>
      </c>
      <c r="O35" s="1226" t="s">
        <v>143</v>
      </c>
      <c r="P35" s="569"/>
    </row>
    <row r="36" spans="1:18" s="1" customFormat="1" ht="17.25" customHeight="1">
      <c r="A36" s="23"/>
      <c r="B36" s="441"/>
      <c r="C36" s="490"/>
      <c r="D36" s="503"/>
      <c r="E36" s="1242"/>
      <c r="F36" s="291"/>
      <c r="G36" s="1511"/>
      <c r="H36" s="339" t="s">
        <v>102</v>
      </c>
      <c r="I36" s="94"/>
      <c r="J36" s="133"/>
      <c r="K36" s="133"/>
      <c r="L36" s="1245"/>
      <c r="M36" s="1247"/>
      <c r="N36" s="1225"/>
      <c r="O36" s="1227"/>
      <c r="P36" s="389"/>
    </row>
    <row r="37" spans="1:18" s="1" customFormat="1" ht="24.75" customHeight="1">
      <c r="A37" s="23"/>
      <c r="B37" s="441"/>
      <c r="C37" s="490"/>
      <c r="D37" s="508"/>
      <c r="E37" s="1243"/>
      <c r="F37" s="1099"/>
      <c r="G37" s="1106"/>
      <c r="H37" s="339" t="s">
        <v>17</v>
      </c>
      <c r="I37" s="94">
        <v>58.2</v>
      </c>
      <c r="J37" s="133">
        <v>58.2</v>
      </c>
      <c r="K37" s="133">
        <v>58.2</v>
      </c>
      <c r="L37" s="1239" t="s">
        <v>122</v>
      </c>
      <c r="M37" s="531" t="s">
        <v>181</v>
      </c>
      <c r="N37" s="531" t="s">
        <v>181</v>
      </c>
      <c r="O37" s="532" t="s">
        <v>181</v>
      </c>
    </row>
    <row r="38" spans="1:18" s="1" customFormat="1" ht="16.5" customHeight="1">
      <c r="A38" s="23"/>
      <c r="B38" s="830"/>
      <c r="C38" s="831"/>
      <c r="D38" s="829"/>
      <c r="E38" s="1101"/>
      <c r="F38" s="1099"/>
      <c r="G38" s="1106"/>
      <c r="H38" s="339" t="s">
        <v>21</v>
      </c>
      <c r="I38" s="94">
        <v>29</v>
      </c>
      <c r="J38" s="133"/>
      <c r="K38" s="133"/>
      <c r="L38" s="1521"/>
      <c r="M38" s="590"/>
      <c r="N38" s="590"/>
      <c r="O38" s="326"/>
    </row>
    <row r="39" spans="1:18" s="1" customFormat="1" ht="25.5" customHeight="1">
      <c r="A39" s="23"/>
      <c r="B39" s="509"/>
      <c r="C39" s="510"/>
      <c r="D39" s="1087"/>
      <c r="E39" s="567" t="s">
        <v>194</v>
      </c>
      <c r="F39" s="294"/>
      <c r="G39" s="1480"/>
      <c r="H39" s="535" t="s">
        <v>17</v>
      </c>
      <c r="I39" s="536">
        <f>43.3-15</f>
        <v>28.299999999999997</v>
      </c>
      <c r="J39" s="492">
        <v>0</v>
      </c>
      <c r="K39" s="492">
        <v>0</v>
      </c>
      <c r="L39" s="529" t="s">
        <v>196</v>
      </c>
      <c r="M39" s="530" t="s">
        <v>195</v>
      </c>
      <c r="N39" s="531" t="s">
        <v>208</v>
      </c>
      <c r="O39" s="532" t="s">
        <v>208</v>
      </c>
      <c r="P39" s="575"/>
      <c r="Q39" s="198"/>
    </row>
    <row r="40" spans="1:18" s="1" customFormat="1" ht="28.5" customHeight="1">
      <c r="A40" s="23"/>
      <c r="B40" s="571"/>
      <c r="C40" s="572"/>
      <c r="D40" s="1088"/>
      <c r="E40" s="1100"/>
      <c r="F40" s="294"/>
      <c r="G40" s="1480"/>
      <c r="H40" s="339"/>
      <c r="I40" s="94"/>
      <c r="J40" s="94"/>
      <c r="K40" s="94"/>
      <c r="L40" s="598" t="s">
        <v>209</v>
      </c>
      <c r="M40" s="344" t="s">
        <v>16</v>
      </c>
      <c r="N40" s="410" t="s">
        <v>16</v>
      </c>
      <c r="O40" s="346" t="s">
        <v>16</v>
      </c>
      <c r="P40" s="575"/>
    </row>
    <row r="41" spans="1:18" s="1" customFormat="1" ht="15.75" customHeight="1">
      <c r="A41" s="23"/>
      <c r="B41" s="509"/>
      <c r="C41" s="510"/>
      <c r="D41" s="258"/>
      <c r="E41" s="1128"/>
      <c r="F41" s="1134"/>
      <c r="G41" s="1507"/>
      <c r="H41" s="22" t="s">
        <v>17</v>
      </c>
      <c r="I41" s="98"/>
      <c r="J41" s="134">
        <v>10.3</v>
      </c>
      <c r="K41" s="134">
        <v>10.3</v>
      </c>
      <c r="L41" s="595" t="s">
        <v>186</v>
      </c>
      <c r="M41" s="1072" t="s">
        <v>187</v>
      </c>
      <c r="N41" s="783" t="s">
        <v>187</v>
      </c>
      <c r="O41" s="784" t="s">
        <v>187</v>
      </c>
      <c r="P41" s="576"/>
    </row>
    <row r="42" spans="1:18" s="1" customFormat="1" ht="15" customHeight="1">
      <c r="A42" s="1029"/>
      <c r="B42" s="1030"/>
      <c r="C42" s="1031"/>
      <c r="D42" s="1104" t="s">
        <v>24</v>
      </c>
      <c r="E42" s="1228" t="s">
        <v>258</v>
      </c>
      <c r="F42" s="311"/>
      <c r="G42" s="1480" t="s">
        <v>39</v>
      </c>
      <c r="H42" s="19" t="s">
        <v>17</v>
      </c>
      <c r="I42" s="1033">
        <f>487.4+300+15-14.9</f>
        <v>787.5</v>
      </c>
      <c r="J42" s="94"/>
      <c r="K42" s="94"/>
      <c r="L42" s="728" t="s">
        <v>257</v>
      </c>
      <c r="M42" s="1041">
        <v>7</v>
      </c>
      <c r="N42" s="1075"/>
      <c r="O42" s="1068"/>
    </row>
    <row r="43" spans="1:18" s="1" customFormat="1" ht="15" customHeight="1">
      <c r="A43" s="1049"/>
      <c r="B43" s="1050"/>
      <c r="C43" s="1052"/>
      <c r="D43" s="1061"/>
      <c r="E43" s="1228"/>
      <c r="F43" s="311"/>
      <c r="G43" s="1511"/>
      <c r="H43" s="19" t="s">
        <v>102</v>
      </c>
      <c r="I43" s="211">
        <f>52.5-10.1</f>
        <v>42.4</v>
      </c>
      <c r="J43" s="94"/>
      <c r="K43" s="94"/>
      <c r="L43" s="728"/>
      <c r="M43" s="1041"/>
      <c r="N43" s="1062"/>
      <c r="O43" s="1051"/>
      <c r="Q43" s="198"/>
    </row>
    <row r="44" spans="1:18" s="1" customFormat="1" ht="24" customHeight="1">
      <c r="A44" s="1029"/>
      <c r="B44" s="1030"/>
      <c r="C44" s="1031"/>
      <c r="D44" s="1040"/>
      <c r="E44" s="1248"/>
      <c r="F44" s="1037"/>
      <c r="G44" s="1108"/>
      <c r="H44" s="22" t="s">
        <v>17</v>
      </c>
      <c r="I44" s="98">
        <v>182</v>
      </c>
      <c r="J44" s="98"/>
      <c r="K44" s="98"/>
      <c r="L44" s="208"/>
      <c r="M44" s="1038"/>
      <c r="N44" s="1039"/>
      <c r="O44" s="161"/>
    </row>
    <row r="45" spans="1:18" s="1" customFormat="1" ht="15" customHeight="1">
      <c r="A45" s="440"/>
      <c r="B45" s="441"/>
      <c r="C45" s="488"/>
      <c r="D45" s="442" t="s">
        <v>26</v>
      </c>
      <c r="E45" s="1098" t="s">
        <v>23</v>
      </c>
      <c r="F45" s="311"/>
      <c r="G45" s="1488" t="s">
        <v>261</v>
      </c>
      <c r="H45" s="19" t="s">
        <v>17</v>
      </c>
      <c r="I45" s="94">
        <v>16.8</v>
      </c>
      <c r="J45" s="94"/>
      <c r="K45" s="94"/>
      <c r="L45" s="728" t="s">
        <v>182</v>
      </c>
      <c r="M45" s="314">
        <v>1</v>
      </c>
      <c r="N45" s="480"/>
      <c r="O45" s="459"/>
    </row>
    <row r="46" spans="1:18" s="1" customFormat="1" ht="15.75" customHeight="1">
      <c r="A46" s="440"/>
      <c r="B46" s="441"/>
      <c r="C46" s="488"/>
      <c r="D46" s="483"/>
      <c r="E46" s="1098"/>
      <c r="F46" s="311"/>
      <c r="G46" s="1489"/>
      <c r="H46" s="22" t="s">
        <v>102</v>
      </c>
      <c r="I46" s="98"/>
      <c r="J46" s="98"/>
      <c r="K46" s="98"/>
      <c r="L46" s="208" t="s">
        <v>229</v>
      </c>
      <c r="M46" s="147">
        <v>39</v>
      </c>
      <c r="N46" s="24"/>
      <c r="O46" s="161"/>
    </row>
    <row r="47" spans="1:18" s="1" customFormat="1" ht="41.25" customHeight="1">
      <c r="A47" s="440"/>
      <c r="B47" s="441"/>
      <c r="C47" s="488"/>
      <c r="D47" s="507" t="s">
        <v>28</v>
      </c>
      <c r="E47" s="1233" t="s">
        <v>121</v>
      </c>
      <c r="F47" s="1512" t="s">
        <v>85</v>
      </c>
      <c r="G47" s="1107" t="s">
        <v>25</v>
      </c>
      <c r="H47" s="25" t="s">
        <v>17</v>
      </c>
      <c r="I47" s="1033">
        <f>32-10-10</f>
        <v>12</v>
      </c>
      <c r="J47" s="93">
        <v>25</v>
      </c>
      <c r="K47" s="93">
        <v>28</v>
      </c>
      <c r="L47" s="1102" t="s">
        <v>185</v>
      </c>
      <c r="M47" s="512" t="s">
        <v>288</v>
      </c>
      <c r="N47" s="511" t="s">
        <v>184</v>
      </c>
      <c r="O47" s="513" t="s">
        <v>183</v>
      </c>
    </row>
    <row r="48" spans="1:18" s="1" customFormat="1" ht="23.25" customHeight="1">
      <c r="A48" s="496"/>
      <c r="B48" s="497"/>
      <c r="C48" s="506"/>
      <c r="D48" s="503"/>
      <c r="E48" s="1235"/>
      <c r="F48" s="1513"/>
      <c r="G48" s="1106"/>
      <c r="H48" s="19"/>
      <c r="I48" s="94"/>
      <c r="J48" s="94"/>
      <c r="K48" s="94"/>
      <c r="L48" s="329"/>
      <c r="M48" s="515"/>
      <c r="N48" s="516"/>
      <c r="O48" s="517"/>
    </row>
    <row r="49" spans="1:16" s="1" customFormat="1" ht="17.25" customHeight="1">
      <c r="A49" s="1230"/>
      <c r="B49" s="1231"/>
      <c r="C49" s="1510"/>
      <c r="D49" s="260" t="s">
        <v>31</v>
      </c>
      <c r="E49" s="1233" t="s">
        <v>112</v>
      </c>
      <c r="F49" s="1236"/>
      <c r="G49" s="1488" t="s">
        <v>262</v>
      </c>
      <c r="H49" s="25" t="s">
        <v>17</v>
      </c>
      <c r="I49" s="93">
        <f>160.3-10-50+50</f>
        <v>150.30000000000001</v>
      </c>
      <c r="J49" s="93">
        <v>153.30000000000001</v>
      </c>
      <c r="K49" s="93">
        <v>153.30000000000001</v>
      </c>
      <c r="L49" s="372" t="s">
        <v>27</v>
      </c>
      <c r="M49" s="234"/>
      <c r="N49" s="409">
        <v>1</v>
      </c>
      <c r="O49" s="225"/>
      <c r="P49" s="1028"/>
    </row>
    <row r="50" spans="1:16" s="1" customFormat="1" ht="28.5" customHeight="1">
      <c r="A50" s="1230"/>
      <c r="B50" s="1231"/>
      <c r="C50" s="1510"/>
      <c r="D50" s="436"/>
      <c r="E50" s="1234"/>
      <c r="F50" s="1237"/>
      <c r="G50" s="1480"/>
      <c r="H50" s="19" t="s">
        <v>102</v>
      </c>
      <c r="I50" s="94"/>
      <c r="J50" s="94"/>
      <c r="K50" s="94"/>
      <c r="L50" s="89" t="s">
        <v>116</v>
      </c>
      <c r="M50" s="345" t="s">
        <v>144</v>
      </c>
      <c r="N50" s="410" t="s">
        <v>144</v>
      </c>
      <c r="O50" s="346" t="s">
        <v>144</v>
      </c>
    </row>
    <row r="51" spans="1:16" s="1" customFormat="1" ht="13.5" customHeight="1">
      <c r="A51" s="1230"/>
      <c r="B51" s="1231"/>
      <c r="C51" s="1510"/>
      <c r="D51" s="436"/>
      <c r="E51" s="1234"/>
      <c r="F51" s="1237"/>
      <c r="G51" s="1480"/>
      <c r="H51" s="19"/>
      <c r="I51" s="94"/>
      <c r="J51" s="94"/>
      <c r="K51" s="94"/>
      <c r="L51" s="338" t="s">
        <v>145</v>
      </c>
      <c r="M51" s="233">
        <v>3</v>
      </c>
      <c r="N51" s="408">
        <v>3</v>
      </c>
      <c r="O51" s="226">
        <v>3</v>
      </c>
    </row>
    <row r="52" spans="1:16" s="1" customFormat="1" ht="30" customHeight="1">
      <c r="A52" s="1230"/>
      <c r="B52" s="1231"/>
      <c r="C52" s="1510"/>
      <c r="D52" s="258"/>
      <c r="E52" s="1235"/>
      <c r="F52" s="1238"/>
      <c r="G52" s="1489"/>
      <c r="H52" s="22"/>
      <c r="I52" s="98"/>
      <c r="J52" s="98"/>
      <c r="K52" s="98"/>
      <c r="L52" s="88" t="s">
        <v>114</v>
      </c>
      <c r="M52" s="518">
        <v>10</v>
      </c>
      <c r="N52" s="411">
        <v>6</v>
      </c>
      <c r="O52" s="227">
        <v>8</v>
      </c>
    </row>
    <row r="53" spans="1:16" s="1" customFormat="1" ht="24" customHeight="1">
      <c r="A53" s="440"/>
      <c r="B53" s="461"/>
      <c r="C53" s="490"/>
      <c r="D53" s="436" t="s">
        <v>32</v>
      </c>
      <c r="E53" s="1228" t="s">
        <v>128</v>
      </c>
      <c r="F53" s="63"/>
      <c r="G53" s="505" t="s">
        <v>29</v>
      </c>
      <c r="H53" s="19" t="s">
        <v>17</v>
      </c>
      <c r="I53" s="94">
        <v>59</v>
      </c>
      <c r="J53" s="94">
        <v>61</v>
      </c>
      <c r="K53" s="94">
        <v>39</v>
      </c>
      <c r="L53" s="329" t="s">
        <v>30</v>
      </c>
      <c r="M53" s="319">
        <v>130</v>
      </c>
      <c r="N53" s="412">
        <v>130</v>
      </c>
      <c r="O53" s="228">
        <v>130</v>
      </c>
    </row>
    <row r="54" spans="1:16" s="1" customFormat="1" ht="21.75" customHeight="1">
      <c r="A54" s="440"/>
      <c r="B54" s="461"/>
      <c r="C54" s="490"/>
      <c r="D54" s="190"/>
      <c r="E54" s="1268"/>
      <c r="F54" s="20"/>
      <c r="G54" s="64"/>
      <c r="H54" s="19"/>
      <c r="I54" s="97"/>
      <c r="J54" s="97"/>
      <c r="K54" s="97"/>
      <c r="L54" s="519"/>
      <c r="M54" s="403"/>
      <c r="N54" s="413"/>
      <c r="O54" s="229"/>
    </row>
    <row r="55" spans="1:16" s="1" customFormat="1" ht="27.75" customHeight="1">
      <c r="A55" s="440"/>
      <c r="B55" s="441"/>
      <c r="C55" s="488"/>
      <c r="D55" s="260" t="s">
        <v>35</v>
      </c>
      <c r="E55" s="1233" t="s">
        <v>33</v>
      </c>
      <c r="F55" s="66"/>
      <c r="G55" s="1488" t="s">
        <v>226</v>
      </c>
      <c r="H55" s="25" t="s">
        <v>17</v>
      </c>
      <c r="I55" s="93">
        <v>21.2</v>
      </c>
      <c r="J55" s="93">
        <v>22</v>
      </c>
      <c r="K55" s="93">
        <v>22</v>
      </c>
      <c r="L55" s="502" t="s">
        <v>34</v>
      </c>
      <c r="M55" s="187">
        <v>20</v>
      </c>
      <c r="N55" s="142">
        <v>20</v>
      </c>
      <c r="O55" s="160">
        <v>20</v>
      </c>
    </row>
    <row r="56" spans="1:16" s="1" customFormat="1" ht="15" customHeight="1">
      <c r="A56" s="23"/>
      <c r="B56" s="441"/>
      <c r="C56" s="488"/>
      <c r="D56" s="258"/>
      <c r="E56" s="1235"/>
      <c r="F56" s="21"/>
      <c r="G56" s="1509"/>
      <c r="H56" s="22"/>
      <c r="I56" s="98"/>
      <c r="J56" s="98"/>
      <c r="K56" s="98"/>
      <c r="L56" s="358"/>
      <c r="M56" s="24"/>
      <c r="N56" s="140"/>
      <c r="O56" s="161"/>
    </row>
    <row r="57" spans="1:16" s="1" customFormat="1" ht="17.25" customHeight="1">
      <c r="A57" s="23"/>
      <c r="B57" s="461"/>
      <c r="C57" s="490"/>
      <c r="D57" s="482" t="s">
        <v>38</v>
      </c>
      <c r="E57" s="1233" t="s">
        <v>232</v>
      </c>
      <c r="F57" s="66"/>
      <c r="G57" s="1488" t="s">
        <v>263</v>
      </c>
      <c r="H57" s="297" t="s">
        <v>17</v>
      </c>
      <c r="I57" s="93">
        <v>43.7</v>
      </c>
      <c r="J57" s="93">
        <v>43.7</v>
      </c>
      <c r="K57" s="93">
        <v>43.7</v>
      </c>
      <c r="L57" s="327" t="s">
        <v>235</v>
      </c>
      <c r="M57" s="187">
        <v>55</v>
      </c>
      <c r="N57" s="142">
        <v>55</v>
      </c>
      <c r="O57" s="160">
        <v>55</v>
      </c>
    </row>
    <row r="58" spans="1:16" s="1" customFormat="1" ht="44.25" customHeight="1">
      <c r="A58" s="23"/>
      <c r="B58" s="461"/>
      <c r="C58" s="490"/>
      <c r="D58" s="483"/>
      <c r="E58" s="1248"/>
      <c r="F58" s="21"/>
      <c r="G58" s="1507"/>
      <c r="H58" s="110"/>
      <c r="I58" s="98"/>
      <c r="J58" s="98"/>
      <c r="K58" s="98"/>
      <c r="L58" s="88"/>
      <c r="M58" s="24"/>
      <c r="N58" s="140"/>
      <c r="O58" s="161"/>
    </row>
    <row r="59" spans="1:16" s="1" customFormat="1" ht="41.25" customHeight="1">
      <c r="A59" s="23"/>
      <c r="B59" s="461"/>
      <c r="C59" s="490"/>
      <c r="D59" s="259" t="s">
        <v>40</v>
      </c>
      <c r="E59" s="501" t="s">
        <v>129</v>
      </c>
      <c r="F59" s="520"/>
      <c r="G59" s="250" t="s">
        <v>29</v>
      </c>
      <c r="H59" s="110" t="s">
        <v>17</v>
      </c>
      <c r="I59" s="99"/>
      <c r="J59" s="99">
        <v>14</v>
      </c>
      <c r="K59" s="99"/>
      <c r="L59" s="300" t="s">
        <v>236</v>
      </c>
      <c r="M59" s="301"/>
      <c r="N59" s="415">
        <v>1</v>
      </c>
      <c r="O59" s="302"/>
    </row>
    <row r="60" spans="1:16" s="1" customFormat="1" ht="16.5" customHeight="1" thickBot="1">
      <c r="A60" s="26"/>
      <c r="B60" s="445"/>
      <c r="C60" s="265"/>
      <c r="D60" s="253"/>
      <c r="E60" s="251"/>
      <c r="F60" s="252"/>
      <c r="G60" s="168"/>
      <c r="H60" s="337" t="s">
        <v>43</v>
      </c>
      <c r="I60" s="100">
        <f>SUM(I14:I59)</f>
        <v>11092.3</v>
      </c>
      <c r="J60" s="100">
        <f>SUM(J14:J59)</f>
        <v>9830.1</v>
      </c>
      <c r="K60" s="100">
        <f>SUM(K14:K59)</f>
        <v>9816.1</v>
      </c>
      <c r="L60" s="254"/>
      <c r="M60" s="255"/>
      <c r="N60" s="255"/>
      <c r="O60" s="256"/>
    </row>
    <row r="61" spans="1:16" s="1" customFormat="1" ht="18" customHeight="1">
      <c r="A61" s="1230" t="s">
        <v>11</v>
      </c>
      <c r="B61" s="1231" t="s">
        <v>11</v>
      </c>
      <c r="C61" s="1232" t="s">
        <v>19</v>
      </c>
      <c r="D61" s="73"/>
      <c r="E61" s="1228" t="s">
        <v>41</v>
      </c>
      <c r="F61" s="1266"/>
      <c r="G61" s="1471" t="s">
        <v>225</v>
      </c>
      <c r="H61" s="213" t="s">
        <v>17</v>
      </c>
      <c r="I61" s="94">
        <v>246.1</v>
      </c>
      <c r="J61" s="94">
        <v>246.1</v>
      </c>
      <c r="K61" s="94">
        <v>246.1</v>
      </c>
      <c r="L61" s="1277" t="s">
        <v>42</v>
      </c>
      <c r="M61" s="1250">
        <v>9</v>
      </c>
      <c r="N61" s="1253">
        <v>9</v>
      </c>
      <c r="O61" s="1256">
        <v>9</v>
      </c>
    </row>
    <row r="62" spans="1:16" s="1" customFormat="1" ht="16.5" customHeight="1">
      <c r="A62" s="1230"/>
      <c r="B62" s="1231"/>
      <c r="C62" s="1232"/>
      <c r="D62" s="73"/>
      <c r="E62" s="1228"/>
      <c r="F62" s="1266"/>
      <c r="G62" s="1472"/>
      <c r="H62" s="22"/>
      <c r="I62" s="98"/>
      <c r="J62" s="416"/>
      <c r="K62" s="98"/>
      <c r="L62" s="1309"/>
      <c r="M62" s="1251"/>
      <c r="N62" s="1254"/>
      <c r="O62" s="1257"/>
    </row>
    <row r="63" spans="1:16" s="1" customFormat="1" ht="19.5" customHeight="1" thickBot="1">
      <c r="A63" s="1260"/>
      <c r="B63" s="1262"/>
      <c r="C63" s="1264"/>
      <c r="D63" s="68"/>
      <c r="E63" s="1273"/>
      <c r="F63" s="1267"/>
      <c r="G63" s="1473"/>
      <c r="H63" s="430" t="s">
        <v>43</v>
      </c>
      <c r="I63" s="100">
        <f t="shared" ref="I63:K63" si="0">SUM(I61:I62)</f>
        <v>246.1</v>
      </c>
      <c r="J63" s="218">
        <f t="shared" ref="J63" si="1">SUM(J61:J62)</f>
        <v>246.1</v>
      </c>
      <c r="K63" s="100">
        <f t="shared" si="0"/>
        <v>246.1</v>
      </c>
      <c r="L63" s="1502"/>
      <c r="M63" s="1252"/>
      <c r="N63" s="1255"/>
      <c r="O63" s="1258"/>
    </row>
    <row r="64" spans="1:16" s="1" customFormat="1" ht="24.75" customHeight="1">
      <c r="A64" s="1259" t="s">
        <v>11</v>
      </c>
      <c r="B64" s="1261" t="s">
        <v>11</v>
      </c>
      <c r="C64" s="1263" t="s">
        <v>22</v>
      </c>
      <c r="D64" s="189"/>
      <c r="E64" s="452" t="s">
        <v>44</v>
      </c>
      <c r="F64" s="1265"/>
      <c r="G64" s="1471" t="s">
        <v>225</v>
      </c>
      <c r="H64" s="213" t="s">
        <v>17</v>
      </c>
      <c r="I64" s="1124">
        <f>315.2-10</f>
        <v>305.2</v>
      </c>
      <c r="J64" s="122">
        <v>315.2</v>
      </c>
      <c r="K64" s="122">
        <v>315.2</v>
      </c>
      <c r="L64" s="236" t="s">
        <v>45</v>
      </c>
      <c r="M64" s="455">
        <v>31</v>
      </c>
      <c r="N64" s="479">
        <v>31</v>
      </c>
      <c r="O64" s="458">
        <v>31</v>
      </c>
    </row>
    <row r="65" spans="1:16" s="1" customFormat="1" ht="15" customHeight="1">
      <c r="A65" s="1230"/>
      <c r="B65" s="1231"/>
      <c r="C65" s="1232"/>
      <c r="D65" s="73"/>
      <c r="E65" s="454"/>
      <c r="F65" s="1266"/>
      <c r="G65" s="1472"/>
      <c r="H65" s="22"/>
      <c r="I65" s="1032"/>
      <c r="J65" s="416"/>
      <c r="K65" s="98"/>
      <c r="L65" s="469"/>
      <c r="M65" s="456"/>
      <c r="N65" s="480"/>
      <c r="O65" s="459"/>
    </row>
    <row r="66" spans="1:16" s="1" customFormat="1" ht="24.75" customHeight="1">
      <c r="A66" s="1230"/>
      <c r="B66" s="1231"/>
      <c r="C66" s="1232"/>
      <c r="D66" s="73"/>
      <c r="E66" s="454"/>
      <c r="F66" s="1266"/>
      <c r="G66" s="1079" t="s">
        <v>261</v>
      </c>
      <c r="H66" s="18" t="s">
        <v>17</v>
      </c>
      <c r="I66" s="1135">
        <f>48.8-9</f>
        <v>39.799999999999997</v>
      </c>
      <c r="J66" s="417">
        <v>48.8</v>
      </c>
      <c r="K66" s="99">
        <v>48.8</v>
      </c>
      <c r="L66" s="329"/>
      <c r="M66" s="456"/>
      <c r="N66" s="480"/>
      <c r="O66" s="459"/>
      <c r="P66" s="389"/>
    </row>
    <row r="67" spans="1:16" s="1" customFormat="1" ht="19.5" customHeight="1" thickBot="1">
      <c r="A67" s="1260"/>
      <c r="B67" s="1262"/>
      <c r="C67" s="1264"/>
      <c r="D67" s="68"/>
      <c r="E67" s="453"/>
      <c r="F67" s="1267"/>
      <c r="G67" s="1078"/>
      <c r="H67" s="430" t="s">
        <v>43</v>
      </c>
      <c r="I67" s="100">
        <f t="shared" ref="I67:K67" si="2">SUM(I64:I66)</f>
        <v>345</v>
      </c>
      <c r="J67" s="218">
        <f t="shared" ref="J67" si="3">SUM(J64:J66)</f>
        <v>364</v>
      </c>
      <c r="K67" s="100">
        <f t="shared" si="2"/>
        <v>364</v>
      </c>
      <c r="L67" s="90"/>
      <c r="M67" s="466"/>
      <c r="N67" s="474"/>
      <c r="O67" s="468"/>
    </row>
    <row r="68" spans="1:16" s="1" customFormat="1" ht="18" customHeight="1">
      <c r="A68" s="1259" t="s">
        <v>11</v>
      </c>
      <c r="B68" s="1286" t="s">
        <v>11</v>
      </c>
      <c r="C68" s="1263" t="s">
        <v>24</v>
      </c>
      <c r="D68" s="189"/>
      <c r="E68" s="1272" t="s">
        <v>92</v>
      </c>
      <c r="F68" s="1265"/>
      <c r="G68" s="1471" t="s">
        <v>260</v>
      </c>
      <c r="H68" s="665" t="s">
        <v>17</v>
      </c>
      <c r="I68" s="122">
        <v>357.6</v>
      </c>
      <c r="J68" s="169">
        <v>357.6</v>
      </c>
      <c r="K68" s="122">
        <v>357.6</v>
      </c>
      <c r="L68" s="1277" t="s">
        <v>93</v>
      </c>
      <c r="M68" s="698">
        <v>17</v>
      </c>
      <c r="N68" s="1279">
        <v>17</v>
      </c>
      <c r="O68" s="1282">
        <v>17</v>
      </c>
      <c r="P68" s="681"/>
    </row>
    <row r="69" spans="1:16" s="1" customFormat="1" ht="12.75" customHeight="1">
      <c r="A69" s="1230"/>
      <c r="B69" s="1287"/>
      <c r="C69" s="1232"/>
      <c r="D69" s="73"/>
      <c r="E69" s="1228"/>
      <c r="F69" s="1266"/>
      <c r="G69" s="1472"/>
      <c r="H69" s="402" t="s">
        <v>102</v>
      </c>
      <c r="I69" s="94">
        <v>17.399999999999999</v>
      </c>
      <c r="J69" s="125"/>
      <c r="K69" s="94"/>
      <c r="L69" s="1278"/>
      <c r="M69" s="374"/>
      <c r="N69" s="1280"/>
      <c r="O69" s="1283"/>
    </row>
    <row r="70" spans="1:16" s="1" customFormat="1" ht="27.75" customHeight="1">
      <c r="A70" s="1230"/>
      <c r="B70" s="1287"/>
      <c r="C70" s="1232"/>
      <c r="D70" s="73"/>
      <c r="E70" s="1228"/>
      <c r="F70" s="1266"/>
      <c r="G70" s="1508"/>
      <c r="H70" s="110"/>
      <c r="I70" s="98"/>
      <c r="J70" s="416"/>
      <c r="K70" s="98"/>
      <c r="L70" s="697" t="s">
        <v>175</v>
      </c>
      <c r="M70" s="699">
        <v>1</v>
      </c>
      <c r="N70" s="1280"/>
      <c r="O70" s="1283"/>
    </row>
    <row r="71" spans="1:16" s="1" customFormat="1" ht="18.75" customHeight="1">
      <c r="A71" s="1230"/>
      <c r="B71" s="1287"/>
      <c r="C71" s="1232"/>
      <c r="D71" s="73"/>
      <c r="E71" s="1228"/>
      <c r="F71" s="1266"/>
      <c r="G71" s="1079" t="s">
        <v>261</v>
      </c>
      <c r="H71" s="237" t="s">
        <v>17</v>
      </c>
      <c r="I71" s="1135">
        <f>8.8-1</f>
        <v>7.8000000000000007</v>
      </c>
      <c r="J71" s="417">
        <v>3.9</v>
      </c>
      <c r="K71" s="99">
        <v>3.9</v>
      </c>
      <c r="L71" s="451"/>
      <c r="M71" s="374"/>
      <c r="N71" s="1280"/>
      <c r="O71" s="1283"/>
    </row>
    <row r="72" spans="1:16" s="1" customFormat="1" ht="19.5" customHeight="1" thickBot="1">
      <c r="A72" s="1260"/>
      <c r="B72" s="1288"/>
      <c r="C72" s="1264"/>
      <c r="D72" s="68"/>
      <c r="E72" s="1273"/>
      <c r="F72" s="1267"/>
      <c r="G72" s="478"/>
      <c r="H72" s="430" t="s">
        <v>43</v>
      </c>
      <c r="I72" s="100">
        <f t="shared" ref="I72:K72" si="4">SUM(I68:I71)</f>
        <v>382.8</v>
      </c>
      <c r="J72" s="418">
        <f t="shared" ref="J72" si="5">SUM(J68:J71)</f>
        <v>361.5</v>
      </c>
      <c r="K72" s="221">
        <f t="shared" si="4"/>
        <v>361.5</v>
      </c>
      <c r="L72" s="463"/>
      <c r="M72" s="700"/>
      <c r="N72" s="1281"/>
      <c r="O72" s="1284"/>
    </row>
    <row r="73" spans="1:16" s="1" customFormat="1" ht="32.25" customHeight="1">
      <c r="A73" s="1259" t="s">
        <v>11</v>
      </c>
      <c r="B73" s="1261" t="s">
        <v>11</v>
      </c>
      <c r="C73" s="1263" t="s">
        <v>26</v>
      </c>
      <c r="D73" s="189"/>
      <c r="E73" s="1272" t="s">
        <v>46</v>
      </c>
      <c r="F73" s="1265"/>
      <c r="G73" s="477" t="s">
        <v>261</v>
      </c>
      <c r="H73" s="33" t="s">
        <v>17</v>
      </c>
      <c r="I73" s="92">
        <v>23</v>
      </c>
      <c r="J73" s="131">
        <v>23</v>
      </c>
      <c r="K73" s="101">
        <v>23</v>
      </c>
      <c r="L73" s="236"/>
      <c r="M73" s="464"/>
      <c r="N73" s="473"/>
      <c r="O73" s="467"/>
      <c r="P73" s="630"/>
    </row>
    <row r="74" spans="1:16" s="1" customFormat="1" ht="15.75" customHeight="1" thickBot="1">
      <c r="A74" s="1260"/>
      <c r="B74" s="1262"/>
      <c r="C74" s="1264"/>
      <c r="D74" s="68"/>
      <c r="E74" s="1285"/>
      <c r="F74" s="1267"/>
      <c r="G74" s="118"/>
      <c r="H74" s="430" t="s">
        <v>43</v>
      </c>
      <c r="I74" s="102">
        <f t="shared" ref="I74:K74" si="6">SUM(I73:I73)</f>
        <v>23</v>
      </c>
      <c r="J74" s="81">
        <f t="shared" ref="J74" si="7">SUM(J73:J73)</f>
        <v>23</v>
      </c>
      <c r="K74" s="102">
        <f t="shared" si="6"/>
        <v>23</v>
      </c>
      <c r="L74" s="91"/>
      <c r="M74" s="457"/>
      <c r="N74" s="481"/>
      <c r="O74" s="460"/>
    </row>
    <row r="75" spans="1:16" s="1" customFormat="1" ht="28.5" customHeight="1">
      <c r="A75" s="443" t="s">
        <v>11</v>
      </c>
      <c r="B75" s="238" t="s">
        <v>11</v>
      </c>
      <c r="C75" s="266" t="s">
        <v>28</v>
      </c>
      <c r="D75" s="189"/>
      <c r="E75" s="470" t="s">
        <v>47</v>
      </c>
      <c r="F75" s="239"/>
      <c r="G75" s="240"/>
      <c r="H75" s="33" t="s">
        <v>17</v>
      </c>
      <c r="I75" s="122"/>
      <c r="J75" s="122"/>
      <c r="K75" s="122"/>
      <c r="L75" s="203"/>
      <c r="M75" s="235"/>
      <c r="N75" s="419"/>
      <c r="O75" s="163"/>
    </row>
    <row r="76" spans="1:16" s="1" customFormat="1" ht="15.75" customHeight="1">
      <c r="A76" s="440"/>
      <c r="B76" s="27"/>
      <c r="C76" s="267"/>
      <c r="D76" s="1161" t="s">
        <v>11</v>
      </c>
      <c r="E76" s="1233" t="s">
        <v>96</v>
      </c>
      <c r="F76" s="1129" t="s">
        <v>164</v>
      </c>
      <c r="G76" s="1488" t="s">
        <v>277</v>
      </c>
      <c r="H76" s="25" t="s">
        <v>17</v>
      </c>
      <c r="I76" s="350">
        <v>55.2</v>
      </c>
      <c r="J76" s="350">
        <v>55.2</v>
      </c>
      <c r="K76" s="350">
        <v>55.2</v>
      </c>
      <c r="L76" s="1274" t="s">
        <v>287</v>
      </c>
      <c r="M76" s="187">
        <v>3</v>
      </c>
      <c r="N76" s="142">
        <v>3</v>
      </c>
      <c r="O76" s="160">
        <v>3</v>
      </c>
    </row>
    <row r="77" spans="1:16" s="1" customFormat="1" ht="76.5" customHeight="1">
      <c r="A77" s="440"/>
      <c r="B77" s="27"/>
      <c r="C77" s="267"/>
      <c r="D77" s="1160"/>
      <c r="E77" s="1234"/>
      <c r="F77" s="191"/>
      <c r="G77" s="1480"/>
      <c r="H77" s="19"/>
      <c r="I77" s="94"/>
      <c r="J77" s="94"/>
      <c r="K77" s="94"/>
      <c r="L77" s="1275"/>
      <c r="M77" s="456"/>
      <c r="N77" s="480"/>
      <c r="O77" s="459"/>
    </row>
    <row r="78" spans="1:16" s="1" customFormat="1" ht="20.25" customHeight="1">
      <c r="A78" s="440"/>
      <c r="B78" s="27"/>
      <c r="C78" s="267"/>
      <c r="D78" s="260" t="s">
        <v>19</v>
      </c>
      <c r="E78" s="1503" t="s">
        <v>285</v>
      </c>
      <c r="F78" s="1163" t="s">
        <v>164</v>
      </c>
      <c r="G78" s="1505" t="s">
        <v>284</v>
      </c>
      <c r="H78" s="317" t="s">
        <v>17</v>
      </c>
      <c r="I78" s="93">
        <v>49.5</v>
      </c>
      <c r="J78" s="93">
        <f>20.5+29</f>
        <v>49.5</v>
      </c>
      <c r="K78" s="93">
        <f>20.5+29</f>
        <v>49.5</v>
      </c>
      <c r="L78" s="1500" t="s">
        <v>104</v>
      </c>
      <c r="M78" s="366">
        <v>1</v>
      </c>
      <c r="N78" s="420">
        <v>1</v>
      </c>
      <c r="O78" s="367">
        <v>1</v>
      </c>
    </row>
    <row r="79" spans="1:16" s="1" customFormat="1" ht="19.5" customHeight="1">
      <c r="A79" s="440"/>
      <c r="B79" s="27"/>
      <c r="C79" s="267"/>
      <c r="D79" s="258"/>
      <c r="E79" s="1504"/>
      <c r="F79" s="1164"/>
      <c r="G79" s="1506"/>
      <c r="H79" s="365" t="s">
        <v>102</v>
      </c>
      <c r="I79" s="98">
        <v>19.8</v>
      </c>
      <c r="J79" s="98"/>
      <c r="K79" s="98"/>
      <c r="L79" s="1501"/>
      <c r="M79" s="368"/>
      <c r="N79" s="421"/>
      <c r="O79" s="369"/>
    </row>
    <row r="80" spans="1:16" s="1" customFormat="1" ht="30" customHeight="1">
      <c r="A80" s="440"/>
      <c r="B80" s="27"/>
      <c r="C80" s="267"/>
      <c r="D80" s="260" t="s">
        <v>22</v>
      </c>
      <c r="E80" s="1233" t="s">
        <v>238</v>
      </c>
      <c r="F80" s="548" t="s">
        <v>164</v>
      </c>
      <c r="G80" s="1497" t="s">
        <v>277</v>
      </c>
      <c r="H80" s="17" t="s">
        <v>17</v>
      </c>
      <c r="I80" s="1033">
        <f>60.5-3.6-10</f>
        <v>46.9</v>
      </c>
      <c r="J80" s="93">
        <v>56.9</v>
      </c>
      <c r="K80" s="93">
        <v>56.9</v>
      </c>
      <c r="L80" s="289" t="s">
        <v>48</v>
      </c>
      <c r="M80" s="234">
        <v>9</v>
      </c>
      <c r="N80" s="414">
        <v>9</v>
      </c>
      <c r="O80" s="230">
        <v>9</v>
      </c>
      <c r="P80" s="578"/>
    </row>
    <row r="81" spans="1:18" s="1" customFormat="1" ht="53.25" customHeight="1">
      <c r="A81" s="440"/>
      <c r="B81" s="27"/>
      <c r="C81" s="257"/>
      <c r="D81" s="1160"/>
      <c r="E81" s="1234"/>
      <c r="F81" s="61"/>
      <c r="G81" s="1498"/>
      <c r="H81" s="84" t="s">
        <v>102</v>
      </c>
      <c r="I81" s="359"/>
      <c r="J81" s="359"/>
      <c r="K81" s="359"/>
      <c r="L81" s="123" t="s">
        <v>146</v>
      </c>
      <c r="M81" s="1146">
        <v>11</v>
      </c>
      <c r="N81" s="408">
        <v>22</v>
      </c>
      <c r="O81" s="226">
        <v>22</v>
      </c>
      <c r="R81" s="198"/>
    </row>
    <row r="82" spans="1:18" s="1" customFormat="1" ht="40.5" customHeight="1">
      <c r="A82" s="440"/>
      <c r="B82" s="27"/>
      <c r="C82" s="257"/>
      <c r="D82" s="1160"/>
      <c r="E82" s="1234"/>
      <c r="F82" s="61"/>
      <c r="G82" s="1498"/>
      <c r="H82" s="84"/>
      <c r="I82" s="359"/>
      <c r="J82" s="359"/>
      <c r="K82" s="359"/>
      <c r="L82" s="123" t="s">
        <v>153</v>
      </c>
      <c r="M82" s="624">
        <v>315</v>
      </c>
      <c r="N82" s="408">
        <v>315</v>
      </c>
      <c r="O82" s="226">
        <v>315</v>
      </c>
      <c r="P82" s="622"/>
    </row>
    <row r="83" spans="1:18" s="1" customFormat="1" ht="53.25" customHeight="1">
      <c r="A83" s="616"/>
      <c r="B83" s="27"/>
      <c r="C83" s="257"/>
      <c r="D83" s="1160"/>
      <c r="E83" s="1496"/>
      <c r="F83" s="61"/>
      <c r="G83" s="1498"/>
      <c r="H83" s="84" t="s">
        <v>17</v>
      </c>
      <c r="I83" s="95">
        <v>3.6</v>
      </c>
      <c r="J83" s="359"/>
      <c r="K83" s="359"/>
      <c r="L83" s="484" t="s">
        <v>239</v>
      </c>
      <c r="M83" s="618">
        <v>350</v>
      </c>
      <c r="N83" s="621"/>
      <c r="O83" s="619"/>
    </row>
    <row r="84" spans="1:18" s="1" customFormat="1" ht="25.5" customHeight="1">
      <c r="A84" s="440"/>
      <c r="B84" s="27"/>
      <c r="C84" s="257"/>
      <c r="D84" s="1161" t="s">
        <v>24</v>
      </c>
      <c r="E84" s="1297" t="s">
        <v>161</v>
      </c>
      <c r="F84" s="641" t="s">
        <v>164</v>
      </c>
      <c r="G84" s="1498"/>
      <c r="H84" s="242" t="s">
        <v>17</v>
      </c>
      <c r="I84" s="1137">
        <f>42.4-10-10</f>
        <v>22.4</v>
      </c>
      <c r="J84" s="180">
        <v>60.4</v>
      </c>
      <c r="K84" s="180">
        <v>42.4</v>
      </c>
      <c r="L84" s="801" t="s">
        <v>154</v>
      </c>
      <c r="M84" s="1144">
        <v>16</v>
      </c>
      <c r="N84" s="422">
        <v>35</v>
      </c>
      <c r="O84" s="320">
        <v>35</v>
      </c>
    </row>
    <row r="85" spans="1:18" s="1" customFormat="1" ht="27" customHeight="1">
      <c r="A85" s="440"/>
      <c r="B85" s="27"/>
      <c r="C85" s="257"/>
      <c r="D85" s="635"/>
      <c r="E85" s="1495"/>
      <c r="F85" s="62"/>
      <c r="G85" s="1499"/>
      <c r="H85" s="1035" t="s">
        <v>102</v>
      </c>
      <c r="I85" s="1034">
        <v>0.5</v>
      </c>
      <c r="J85" s="521"/>
      <c r="K85" s="521"/>
      <c r="L85" s="595" t="s">
        <v>168</v>
      </c>
      <c r="M85" s="1145">
        <v>0</v>
      </c>
      <c r="N85" s="596">
        <v>1</v>
      </c>
      <c r="O85" s="597">
        <v>1</v>
      </c>
    </row>
    <row r="86" spans="1:18" s="1" customFormat="1" ht="15.75" customHeight="1" thickBot="1">
      <c r="A86" s="444"/>
      <c r="B86" s="241"/>
      <c r="C86" s="268"/>
      <c r="D86" s="253"/>
      <c r="E86" s="354"/>
      <c r="F86" s="355"/>
      <c r="G86" s="332"/>
      <c r="H86" s="430" t="s">
        <v>43</v>
      </c>
      <c r="I86" s="100">
        <f>SUM(I76:I85)</f>
        <v>197.9</v>
      </c>
      <c r="J86" s="100">
        <f>SUM(J76:J85)</f>
        <v>222</v>
      </c>
      <c r="K86" s="100">
        <f>SUM(K76:K85)</f>
        <v>204</v>
      </c>
      <c r="L86" s="356"/>
      <c r="M86" s="364"/>
      <c r="N86" s="364"/>
      <c r="O86" s="549"/>
    </row>
    <row r="87" spans="1:18" s="4" customFormat="1" ht="18" customHeight="1">
      <c r="A87" s="1230" t="s">
        <v>11</v>
      </c>
      <c r="B87" s="1287" t="s">
        <v>11</v>
      </c>
      <c r="C87" s="1232" t="s">
        <v>31</v>
      </c>
      <c r="D87" s="73"/>
      <c r="E87" s="1228" t="s">
        <v>49</v>
      </c>
      <c r="F87" s="1295"/>
      <c r="G87" s="1472" t="s">
        <v>226</v>
      </c>
      <c r="H87" s="19" t="s">
        <v>17</v>
      </c>
      <c r="I87" s="94">
        <v>3337.6</v>
      </c>
      <c r="J87" s="94">
        <v>1478</v>
      </c>
      <c r="K87" s="94">
        <v>1739</v>
      </c>
      <c r="L87" s="620" t="s">
        <v>132</v>
      </c>
      <c r="M87" s="456">
        <v>3</v>
      </c>
      <c r="N87" s="480">
        <v>2</v>
      </c>
      <c r="O87" s="458">
        <v>3</v>
      </c>
      <c r="P87" s="579"/>
      <c r="R87" s="811"/>
    </row>
    <row r="88" spans="1:18" s="4" customFormat="1" ht="15.75" customHeight="1">
      <c r="A88" s="1230"/>
      <c r="B88" s="1287"/>
      <c r="C88" s="1232"/>
      <c r="D88" s="73"/>
      <c r="E88" s="1228"/>
      <c r="F88" s="1295"/>
      <c r="G88" s="1472"/>
      <c r="H88" s="456" t="s">
        <v>17</v>
      </c>
      <c r="I88" s="94"/>
      <c r="J88" s="94"/>
      <c r="K88" s="94"/>
      <c r="L88" s="620"/>
      <c r="M88" s="456"/>
      <c r="N88" s="480"/>
      <c r="O88" s="459"/>
    </row>
    <row r="89" spans="1:18" s="4" customFormat="1" ht="11.25" customHeight="1">
      <c r="A89" s="1230"/>
      <c r="B89" s="1287"/>
      <c r="C89" s="1232"/>
      <c r="D89" s="73"/>
      <c r="E89" s="1228"/>
      <c r="F89" s="1295"/>
      <c r="G89" s="1472"/>
      <c r="H89" s="456"/>
      <c r="I89" s="107"/>
      <c r="J89" s="107"/>
      <c r="K89" s="107"/>
      <c r="L89" s="620"/>
      <c r="M89" s="456"/>
      <c r="N89" s="480"/>
      <c r="O89" s="459"/>
    </row>
    <row r="90" spans="1:18" s="4" customFormat="1" ht="13.5" thickBot="1">
      <c r="A90" s="1260"/>
      <c r="B90" s="1288"/>
      <c r="C90" s="1264"/>
      <c r="D90" s="68"/>
      <c r="E90" s="1273"/>
      <c r="F90" s="1296"/>
      <c r="G90" s="1473"/>
      <c r="H90" s="86" t="s">
        <v>43</v>
      </c>
      <c r="I90" s="102">
        <f t="shared" ref="I90:K90" si="8">I87+I89</f>
        <v>3337.6</v>
      </c>
      <c r="J90" s="102">
        <f t="shared" ref="J90" si="9">J87+J89</f>
        <v>1478</v>
      </c>
      <c r="K90" s="102">
        <f t="shared" si="8"/>
        <v>1739</v>
      </c>
      <c r="L90" s="617"/>
      <c r="M90" s="457"/>
      <c r="N90" s="481"/>
      <c r="O90" s="460"/>
    </row>
    <row r="91" spans="1:18" s="4" customFormat="1" ht="21" customHeight="1">
      <c r="A91" s="1259" t="s">
        <v>11</v>
      </c>
      <c r="B91" s="1286" t="s">
        <v>11</v>
      </c>
      <c r="C91" s="1293" t="s">
        <v>32</v>
      </c>
      <c r="D91" s="73"/>
      <c r="E91" s="1272" t="s">
        <v>50</v>
      </c>
      <c r="F91" s="1295"/>
      <c r="G91" s="1479" t="s">
        <v>225</v>
      </c>
      <c r="H91" s="87" t="s">
        <v>17</v>
      </c>
      <c r="I91" s="107">
        <v>29</v>
      </c>
      <c r="J91" s="107">
        <v>29</v>
      </c>
      <c r="K91" s="107">
        <v>29</v>
      </c>
      <c r="L91" s="29"/>
      <c r="M91" s="455"/>
      <c r="N91" s="479"/>
      <c r="O91" s="458"/>
    </row>
    <row r="92" spans="1:18" s="4" customFormat="1" ht="18.75" customHeight="1" thickBot="1">
      <c r="A92" s="1260"/>
      <c r="B92" s="1288"/>
      <c r="C92" s="1294"/>
      <c r="D92" s="68"/>
      <c r="E92" s="1273"/>
      <c r="F92" s="1296"/>
      <c r="G92" s="1481"/>
      <c r="H92" s="83" t="s">
        <v>43</v>
      </c>
      <c r="I92" s="102">
        <f t="shared" ref="I92:K92" si="10">I91</f>
        <v>29</v>
      </c>
      <c r="J92" s="102">
        <f t="shared" ref="J92" si="11">J91</f>
        <v>29</v>
      </c>
      <c r="K92" s="102">
        <f t="shared" si="10"/>
        <v>29</v>
      </c>
      <c r="L92" s="108"/>
      <c r="M92" s="457"/>
      <c r="N92" s="481"/>
      <c r="O92" s="460"/>
    </row>
    <row r="93" spans="1:18" s="1" customFormat="1" ht="56.25" customHeight="1">
      <c r="A93" s="30" t="s">
        <v>11</v>
      </c>
      <c r="B93" s="31" t="s">
        <v>11</v>
      </c>
      <c r="C93" s="273" t="s">
        <v>35</v>
      </c>
      <c r="D93" s="269"/>
      <c r="E93" s="439" t="s">
        <v>51</v>
      </c>
      <c r="F93" s="32"/>
      <c r="G93" s="286"/>
      <c r="H93" s="393"/>
      <c r="I93" s="103"/>
      <c r="J93" s="103"/>
      <c r="K93" s="103"/>
      <c r="L93" s="77"/>
      <c r="M93" s="243"/>
      <c r="N93" s="424"/>
      <c r="O93" s="246"/>
    </row>
    <row r="94" spans="1:18" s="1" customFormat="1" ht="15.75" customHeight="1">
      <c r="A94" s="13"/>
      <c r="B94" s="14"/>
      <c r="C94" s="263"/>
      <c r="D94" s="340" t="s">
        <v>11</v>
      </c>
      <c r="E94" s="1233" t="s">
        <v>52</v>
      </c>
      <c r="F94" s="34"/>
      <c r="G94" s="1492" t="s">
        <v>264</v>
      </c>
      <c r="H94" s="25" t="s">
        <v>17</v>
      </c>
      <c r="I94" s="104">
        <v>11</v>
      </c>
      <c r="J94" s="104">
        <v>46</v>
      </c>
      <c r="K94" s="104">
        <v>30</v>
      </c>
      <c r="L94" s="1244" t="s">
        <v>94</v>
      </c>
      <c r="M94" s="150">
        <v>67</v>
      </c>
      <c r="N94" s="142">
        <v>50</v>
      </c>
      <c r="O94" s="160">
        <v>50</v>
      </c>
    </row>
    <row r="95" spans="1:18" s="1" customFormat="1" ht="15.75" customHeight="1">
      <c r="A95" s="13"/>
      <c r="B95" s="14"/>
      <c r="C95" s="263"/>
      <c r="D95" s="631"/>
      <c r="E95" s="1228"/>
      <c r="F95" s="34"/>
      <c r="G95" s="1493"/>
      <c r="H95" s="19" t="s">
        <v>102</v>
      </c>
      <c r="I95" s="79">
        <v>15</v>
      </c>
      <c r="J95" s="79"/>
      <c r="K95" s="79"/>
      <c r="L95" s="1309"/>
      <c r="M95" s="636"/>
      <c r="N95" s="636"/>
      <c r="O95" s="633"/>
    </row>
    <row r="96" spans="1:18" s="1" customFormat="1" ht="15.75" customHeight="1">
      <c r="A96" s="13"/>
      <c r="B96" s="14"/>
      <c r="C96" s="263"/>
      <c r="D96" s="487"/>
      <c r="E96" s="1495"/>
      <c r="F96" s="34"/>
      <c r="G96" s="1494"/>
      <c r="H96" s="22" t="s">
        <v>162</v>
      </c>
      <c r="I96" s="105">
        <v>20</v>
      </c>
      <c r="J96" s="105"/>
      <c r="K96" s="105"/>
      <c r="L96" s="1491"/>
      <c r="M96" s="140"/>
      <c r="N96" s="140"/>
      <c r="O96" s="161"/>
    </row>
    <row r="97" spans="1:16" s="1" customFormat="1" ht="14.25" customHeight="1">
      <c r="A97" s="13"/>
      <c r="B97" s="14"/>
      <c r="C97" s="263"/>
      <c r="D97" s="73" t="s">
        <v>19</v>
      </c>
      <c r="E97" s="1307" t="s">
        <v>53</v>
      </c>
      <c r="F97" s="34"/>
      <c r="G97" s="357"/>
      <c r="H97" s="339" t="s">
        <v>20</v>
      </c>
      <c r="I97" s="79">
        <v>32</v>
      </c>
      <c r="J97" s="79">
        <v>25</v>
      </c>
      <c r="K97" s="79">
        <v>25</v>
      </c>
      <c r="L97" s="1309" t="s">
        <v>106</v>
      </c>
      <c r="M97" s="587">
        <v>18</v>
      </c>
      <c r="N97" s="587">
        <v>18</v>
      </c>
      <c r="O97" s="459">
        <v>18</v>
      </c>
    </row>
    <row r="98" spans="1:16" s="1" customFormat="1" ht="16.5" customHeight="1">
      <c r="A98" s="13"/>
      <c r="B98" s="14"/>
      <c r="C98" s="263"/>
      <c r="D98" s="73"/>
      <c r="E98" s="1308"/>
      <c r="F98" s="34"/>
      <c r="G98" s="357"/>
      <c r="H98" s="22" t="s">
        <v>17</v>
      </c>
      <c r="I98" s="105"/>
      <c r="J98" s="105"/>
      <c r="K98" s="105"/>
      <c r="L98" s="1298"/>
      <c r="M98" s="140"/>
      <c r="N98" s="140"/>
      <c r="O98" s="161"/>
    </row>
    <row r="99" spans="1:16" s="1" customFormat="1" ht="15.75" customHeight="1">
      <c r="A99" s="13"/>
      <c r="B99" s="14"/>
      <c r="C99" s="263"/>
      <c r="D99" s="486" t="s">
        <v>22</v>
      </c>
      <c r="E99" s="1310" t="s">
        <v>54</v>
      </c>
      <c r="F99" s="34"/>
      <c r="G99" s="119"/>
      <c r="H99" s="19" t="s">
        <v>20</v>
      </c>
      <c r="I99" s="79">
        <v>41.2</v>
      </c>
      <c r="J99" s="79">
        <v>60</v>
      </c>
      <c r="K99" s="79">
        <v>60</v>
      </c>
      <c r="L99" s="584" t="s">
        <v>107</v>
      </c>
      <c r="M99" s="143"/>
      <c r="N99" s="143">
        <v>4</v>
      </c>
      <c r="O99" s="158">
        <v>4</v>
      </c>
    </row>
    <row r="100" spans="1:16" s="1" customFormat="1" ht="15.75" customHeight="1">
      <c r="A100" s="13"/>
      <c r="B100" s="14"/>
      <c r="C100" s="263"/>
      <c r="D100" s="631"/>
      <c r="E100" s="1311"/>
      <c r="F100" s="34"/>
      <c r="G100" s="119"/>
      <c r="H100" s="339" t="s">
        <v>21</v>
      </c>
      <c r="I100" s="79">
        <v>48.5</v>
      </c>
      <c r="J100" s="79"/>
      <c r="K100" s="79"/>
      <c r="L100" s="632"/>
      <c r="M100" s="247"/>
      <c r="N100" s="247"/>
      <c r="O100" s="248"/>
    </row>
    <row r="101" spans="1:16" s="1" customFormat="1" ht="28.5" customHeight="1">
      <c r="A101" s="13"/>
      <c r="B101" s="14"/>
      <c r="C101" s="263"/>
      <c r="D101" s="570"/>
      <c r="E101" s="1311"/>
      <c r="F101" s="34"/>
      <c r="G101" s="119"/>
      <c r="H101" s="339"/>
      <c r="I101" s="79"/>
      <c r="J101" s="94"/>
      <c r="K101" s="94"/>
      <c r="L101" s="123" t="s">
        <v>193</v>
      </c>
      <c r="M101" s="408">
        <v>100</v>
      </c>
      <c r="N101" s="349"/>
      <c r="O101" s="493"/>
      <c r="P101" s="198"/>
    </row>
    <row r="102" spans="1:16" s="1" customFormat="1" ht="28.5" customHeight="1">
      <c r="A102" s="13"/>
      <c r="B102" s="14"/>
      <c r="C102" s="263"/>
      <c r="D102" s="570"/>
      <c r="E102" s="1311"/>
      <c r="F102" s="34"/>
      <c r="G102" s="119"/>
      <c r="H102" s="48"/>
      <c r="I102" s="199"/>
      <c r="J102" s="94"/>
      <c r="K102" s="94"/>
      <c r="L102" s="583" t="s">
        <v>188</v>
      </c>
      <c r="M102" s="146">
        <v>100</v>
      </c>
      <c r="N102" s="278"/>
      <c r="O102" s="287"/>
    </row>
    <row r="103" spans="1:16" s="1" customFormat="1" ht="28.5" customHeight="1">
      <c r="A103" s="13"/>
      <c r="B103" s="14"/>
      <c r="C103" s="263"/>
      <c r="D103" s="570"/>
      <c r="E103" s="1311"/>
      <c r="F103" s="34"/>
      <c r="G103" s="119"/>
      <c r="H103" s="48"/>
      <c r="I103" s="199"/>
      <c r="J103" s="94"/>
      <c r="K103" s="94"/>
      <c r="L103" s="123" t="s">
        <v>189</v>
      </c>
      <c r="M103" s="149">
        <v>100</v>
      </c>
      <c r="N103" s="349"/>
      <c r="O103" s="493"/>
    </row>
    <row r="104" spans="1:16" s="1" customFormat="1" ht="28.5" customHeight="1">
      <c r="A104" s="13"/>
      <c r="B104" s="14"/>
      <c r="C104" s="263"/>
      <c r="D104" s="570"/>
      <c r="E104" s="1311"/>
      <c r="F104" s="34"/>
      <c r="G104" s="119"/>
      <c r="H104" s="48"/>
      <c r="I104" s="79"/>
      <c r="J104" s="94"/>
      <c r="K104" s="94"/>
      <c r="L104" s="123" t="s">
        <v>190</v>
      </c>
      <c r="M104" s="149">
        <v>100</v>
      </c>
      <c r="N104" s="349"/>
      <c r="O104" s="493"/>
    </row>
    <row r="105" spans="1:16" s="1" customFormat="1" ht="28.5" customHeight="1">
      <c r="A105" s="13"/>
      <c r="B105" s="14"/>
      <c r="C105" s="263"/>
      <c r="D105" s="570"/>
      <c r="E105" s="1311"/>
      <c r="F105" s="34"/>
      <c r="G105" s="119"/>
      <c r="H105" s="48"/>
      <c r="I105" s="94"/>
      <c r="J105" s="94"/>
      <c r="K105" s="94"/>
      <c r="L105" s="123" t="s">
        <v>191</v>
      </c>
      <c r="M105" s="149">
        <v>100</v>
      </c>
      <c r="N105" s="349"/>
      <c r="O105" s="493"/>
    </row>
    <row r="106" spans="1:16" s="1" customFormat="1" ht="28.5" customHeight="1">
      <c r="A106" s="13"/>
      <c r="B106" s="14"/>
      <c r="C106" s="263"/>
      <c r="D106" s="570"/>
      <c r="E106" s="1311"/>
      <c r="F106" s="34"/>
      <c r="G106" s="119"/>
      <c r="H106" s="48"/>
      <c r="I106" s="199"/>
      <c r="J106" s="94"/>
      <c r="K106" s="94"/>
      <c r="L106" s="123" t="s">
        <v>192</v>
      </c>
      <c r="M106" s="149">
        <v>100</v>
      </c>
      <c r="N106" s="349"/>
      <c r="O106" s="493"/>
    </row>
    <row r="107" spans="1:16" s="1" customFormat="1" ht="28.5" customHeight="1">
      <c r="A107" s="13"/>
      <c r="B107" s="14"/>
      <c r="C107" s="263"/>
      <c r="D107" s="570"/>
      <c r="E107" s="1311"/>
      <c r="F107" s="34"/>
      <c r="G107" s="119"/>
      <c r="H107" s="288"/>
      <c r="I107" s="105"/>
      <c r="J107" s="98"/>
      <c r="K107" s="98"/>
      <c r="L107" s="593" t="s">
        <v>210</v>
      </c>
      <c r="M107" s="594">
        <v>100</v>
      </c>
      <c r="N107" s="523"/>
      <c r="O107" s="524"/>
    </row>
    <row r="108" spans="1:16" s="1" customFormat="1" ht="24" customHeight="1">
      <c r="A108" s="13"/>
      <c r="B108" s="36"/>
      <c r="C108" s="274"/>
      <c r="D108" s="482" t="s">
        <v>24</v>
      </c>
      <c r="E108" s="1233" t="s">
        <v>105</v>
      </c>
      <c r="F108" s="20"/>
      <c r="G108" s="1488" t="s">
        <v>264</v>
      </c>
      <c r="H108" s="25" t="s">
        <v>20</v>
      </c>
      <c r="I108" s="104">
        <v>3.5</v>
      </c>
      <c r="J108" s="104">
        <v>4.5</v>
      </c>
      <c r="K108" s="104">
        <v>4.5</v>
      </c>
      <c r="L108" s="585" t="s">
        <v>84</v>
      </c>
      <c r="M108" s="142">
        <v>2</v>
      </c>
      <c r="N108" s="142">
        <v>2</v>
      </c>
      <c r="O108" s="160">
        <v>2</v>
      </c>
    </row>
    <row r="109" spans="1:16" s="1" customFormat="1" ht="26.25" customHeight="1">
      <c r="A109" s="13"/>
      <c r="B109" s="36"/>
      <c r="C109" s="274"/>
      <c r="D109" s="483"/>
      <c r="E109" s="1235"/>
      <c r="F109" s="20"/>
      <c r="G109" s="1489"/>
      <c r="H109" s="22" t="s">
        <v>21</v>
      </c>
      <c r="I109" s="80">
        <v>1</v>
      </c>
      <c r="J109" s="80"/>
      <c r="K109" s="80"/>
      <c r="L109" s="208"/>
      <c r="M109" s="140"/>
      <c r="N109" s="140"/>
      <c r="O109" s="161"/>
      <c r="P109" s="198"/>
    </row>
    <row r="110" spans="1:16" s="1" customFormat="1" ht="19.5" customHeight="1">
      <c r="A110" s="13"/>
      <c r="B110" s="14"/>
      <c r="C110" s="263"/>
      <c r="D110" s="260" t="s">
        <v>26</v>
      </c>
      <c r="E110" s="1233" t="s">
        <v>147</v>
      </c>
      <c r="F110" s="34"/>
      <c r="G110" s="1492" t="s">
        <v>264</v>
      </c>
      <c r="H110" s="25" t="s">
        <v>17</v>
      </c>
      <c r="I110" s="186">
        <v>1</v>
      </c>
      <c r="J110" s="186">
        <v>2</v>
      </c>
      <c r="K110" s="186">
        <v>2</v>
      </c>
      <c r="L110" s="634" t="s">
        <v>108</v>
      </c>
      <c r="M110" s="142">
        <v>10</v>
      </c>
      <c r="N110" s="142">
        <v>10</v>
      </c>
      <c r="O110" s="160">
        <v>10</v>
      </c>
    </row>
    <row r="111" spans="1:16" s="1" customFormat="1" ht="32.25" customHeight="1">
      <c r="A111" s="13"/>
      <c r="B111" s="36"/>
      <c r="C111" s="274"/>
      <c r="D111" s="271"/>
      <c r="E111" s="1248"/>
      <c r="F111" s="305"/>
      <c r="G111" s="1493"/>
      <c r="H111" s="22" t="s">
        <v>102</v>
      </c>
      <c r="I111" s="80">
        <v>4</v>
      </c>
      <c r="J111" s="80"/>
      <c r="K111" s="80"/>
      <c r="L111" s="215"/>
      <c r="M111" s="140"/>
      <c r="N111" s="140"/>
      <c r="O111" s="161"/>
    </row>
    <row r="112" spans="1:16" s="1" customFormat="1" ht="54" customHeight="1">
      <c r="A112" s="13"/>
      <c r="B112" s="36"/>
      <c r="C112" s="274"/>
      <c r="D112" s="270" t="s">
        <v>28</v>
      </c>
      <c r="E112" s="303" t="s">
        <v>113</v>
      </c>
      <c r="F112" s="305"/>
      <c r="G112" s="357"/>
      <c r="H112" s="22" t="s">
        <v>17</v>
      </c>
      <c r="I112" s="80">
        <v>7.6</v>
      </c>
      <c r="J112" s="80">
        <v>7.6</v>
      </c>
      <c r="K112" s="80">
        <v>7.6</v>
      </c>
      <c r="L112" s="215" t="s">
        <v>111</v>
      </c>
      <c r="M112" s="141">
        <v>116</v>
      </c>
      <c r="N112" s="141">
        <v>116</v>
      </c>
      <c r="O112" s="157">
        <v>116</v>
      </c>
    </row>
    <row r="113" spans="1:17" s="1" customFormat="1" ht="25.5" customHeight="1">
      <c r="A113" s="13"/>
      <c r="B113" s="14"/>
      <c r="C113" s="274"/>
      <c r="D113" s="1293" t="s">
        <v>31</v>
      </c>
      <c r="E113" s="1304" t="s">
        <v>55</v>
      </c>
      <c r="F113" s="34"/>
      <c r="G113" s="357"/>
      <c r="H113" s="25" t="s">
        <v>17</v>
      </c>
      <c r="I113" s="180">
        <v>1.7</v>
      </c>
      <c r="J113" s="180">
        <v>1.5</v>
      </c>
      <c r="K113" s="180">
        <v>1.5</v>
      </c>
      <c r="L113" s="451" t="s">
        <v>56</v>
      </c>
      <c r="M113" s="247">
        <v>30</v>
      </c>
      <c r="N113" s="247">
        <v>30</v>
      </c>
      <c r="O113" s="248">
        <v>30</v>
      </c>
    </row>
    <row r="114" spans="1:17" s="1" customFormat="1" ht="19.5" customHeight="1">
      <c r="A114" s="13"/>
      <c r="B114" s="14"/>
      <c r="C114" s="274"/>
      <c r="D114" s="1490"/>
      <c r="E114" s="1305"/>
      <c r="F114" s="34"/>
      <c r="G114" s="357"/>
      <c r="H114" s="22" t="s">
        <v>17</v>
      </c>
      <c r="I114" s="220"/>
      <c r="J114" s="220"/>
      <c r="K114" s="220"/>
      <c r="L114" s="347"/>
      <c r="M114" s="144"/>
      <c r="N114" s="144"/>
      <c r="O114" s="159"/>
    </row>
    <row r="115" spans="1:17" s="1" customFormat="1" ht="42" customHeight="1">
      <c r="A115" s="13"/>
      <c r="B115" s="36"/>
      <c r="C115" s="274"/>
      <c r="D115" s="271" t="s">
        <v>32</v>
      </c>
      <c r="E115" s="303" t="s">
        <v>57</v>
      </c>
      <c r="F115" s="305"/>
      <c r="G115" s="357"/>
      <c r="H115" s="22" t="s">
        <v>17</v>
      </c>
      <c r="I115" s="80">
        <v>2</v>
      </c>
      <c r="J115" s="80">
        <v>2</v>
      </c>
      <c r="K115" s="80">
        <v>2</v>
      </c>
      <c r="L115" s="215" t="s">
        <v>58</v>
      </c>
      <c r="M115" s="141">
        <v>80</v>
      </c>
      <c r="N115" s="141">
        <v>80</v>
      </c>
      <c r="O115" s="157">
        <v>80</v>
      </c>
    </row>
    <row r="116" spans="1:17" s="1" customFormat="1" ht="15" customHeight="1">
      <c r="A116" s="13"/>
      <c r="B116" s="36"/>
      <c r="C116" s="274"/>
      <c r="D116" s="295" t="s">
        <v>35</v>
      </c>
      <c r="E116" s="1233" t="s">
        <v>59</v>
      </c>
      <c r="F116" s="34"/>
      <c r="G116" s="119"/>
      <c r="H116" s="25" t="s">
        <v>17</v>
      </c>
      <c r="I116" s="186">
        <v>6.5</v>
      </c>
      <c r="J116" s="93">
        <v>5</v>
      </c>
      <c r="K116" s="93">
        <v>5</v>
      </c>
      <c r="L116" s="1244" t="s">
        <v>148</v>
      </c>
      <c r="M116" s="142">
        <v>1</v>
      </c>
      <c r="N116" s="142">
        <v>1</v>
      </c>
      <c r="O116" s="160">
        <v>1</v>
      </c>
    </row>
    <row r="117" spans="1:17" s="1" customFormat="1" ht="16.5" customHeight="1">
      <c r="A117" s="13"/>
      <c r="B117" s="36"/>
      <c r="C117" s="275"/>
      <c r="D117" s="272"/>
      <c r="E117" s="1248"/>
      <c r="F117" s="34"/>
      <c r="G117" s="119"/>
      <c r="H117" s="22" t="s">
        <v>102</v>
      </c>
      <c r="I117" s="80">
        <v>3.5</v>
      </c>
      <c r="J117" s="98"/>
      <c r="K117" s="98"/>
      <c r="L117" s="1298"/>
      <c r="M117" s="538"/>
      <c r="N117" s="538"/>
      <c r="O117" s="537"/>
    </row>
    <row r="118" spans="1:17" s="1" customFormat="1" ht="17.25" customHeight="1">
      <c r="A118" s="13"/>
      <c r="B118" s="36"/>
      <c r="C118" s="275"/>
      <c r="D118" s="482" t="s">
        <v>38</v>
      </c>
      <c r="E118" s="1241" t="s">
        <v>60</v>
      </c>
      <c r="F118" s="305"/>
      <c r="G118" s="1485" t="s">
        <v>264</v>
      </c>
      <c r="H118" s="382" t="s">
        <v>20</v>
      </c>
      <c r="I118" s="104">
        <v>10</v>
      </c>
      <c r="J118" s="93"/>
      <c r="K118" s="93"/>
      <c r="L118" s="1300" t="s">
        <v>134</v>
      </c>
      <c r="M118" s="574">
        <v>100</v>
      </c>
      <c r="N118" s="244"/>
      <c r="O118" s="188"/>
    </row>
    <row r="119" spans="1:17" s="1" customFormat="1" ht="14.25" customHeight="1">
      <c r="A119" s="13"/>
      <c r="B119" s="36"/>
      <c r="C119" s="275"/>
      <c r="D119" s="500"/>
      <c r="E119" s="1525"/>
      <c r="F119" s="305"/>
      <c r="G119" s="1486"/>
      <c r="H119" s="339" t="s">
        <v>21</v>
      </c>
      <c r="I119" s="79">
        <v>50</v>
      </c>
      <c r="J119" s="94"/>
      <c r="K119" s="94"/>
      <c r="L119" s="1301"/>
      <c r="M119" s="278"/>
      <c r="N119" s="278"/>
      <c r="O119" s="287"/>
    </row>
    <row r="120" spans="1:17" s="1" customFormat="1" ht="30.75" customHeight="1">
      <c r="A120" s="13"/>
      <c r="B120" s="36"/>
      <c r="C120" s="275"/>
      <c r="D120" s="642"/>
      <c r="E120" s="1525"/>
      <c r="F120" s="305"/>
      <c r="G120" s="1487"/>
      <c r="H120" s="1036" t="s">
        <v>20</v>
      </c>
      <c r="I120" s="910">
        <v>20</v>
      </c>
      <c r="J120" s="97"/>
      <c r="K120" s="97"/>
      <c r="L120" s="123" t="s">
        <v>133</v>
      </c>
      <c r="M120" s="573">
        <v>100</v>
      </c>
      <c r="N120" s="349"/>
      <c r="O120" s="493"/>
      <c r="Q120" s="198"/>
    </row>
    <row r="121" spans="1:17" s="1" customFormat="1" ht="15" customHeight="1">
      <c r="A121" s="13"/>
      <c r="B121" s="36"/>
      <c r="C121" s="275"/>
      <c r="D121" s="447"/>
      <c r="E121" s="475"/>
      <c r="F121" s="305"/>
      <c r="G121" s="1529" t="s">
        <v>265</v>
      </c>
      <c r="H121" s="79" t="s">
        <v>102</v>
      </c>
      <c r="I121" s="94">
        <v>74.2</v>
      </c>
      <c r="J121" s="94"/>
      <c r="K121" s="94"/>
      <c r="L121" s="1302" t="s">
        <v>131</v>
      </c>
      <c r="M121" s="151">
        <v>100</v>
      </c>
      <c r="N121" s="151"/>
      <c r="O121" s="296"/>
      <c r="P121" s="1318"/>
    </row>
    <row r="122" spans="1:17" s="1" customFormat="1" ht="24" customHeight="1">
      <c r="A122" s="13"/>
      <c r="B122" s="36"/>
      <c r="C122" s="275"/>
      <c r="D122" s="447"/>
      <c r="E122" s="475"/>
      <c r="F122" s="305"/>
      <c r="G122" s="1529"/>
      <c r="H122" s="79" t="s">
        <v>21</v>
      </c>
      <c r="I122" s="94">
        <f>79.8-37+1.3</f>
        <v>44.099999999999994</v>
      </c>
      <c r="J122" s="94"/>
      <c r="K122" s="94"/>
      <c r="L122" s="1303"/>
      <c r="M122" s="278"/>
      <c r="N122" s="278"/>
      <c r="O122" s="287"/>
      <c r="P122" s="1318"/>
    </row>
    <row r="123" spans="1:17" s="1" customFormat="1" ht="29.25" customHeight="1">
      <c r="A123" s="13"/>
      <c r="B123" s="36"/>
      <c r="C123" s="275"/>
      <c r="D123" s="299"/>
      <c r="E123" s="438"/>
      <c r="F123" s="34"/>
      <c r="G123" s="1508"/>
      <c r="H123" s="416" t="s">
        <v>17</v>
      </c>
      <c r="I123" s="98"/>
      <c r="J123" s="98">
        <v>40</v>
      </c>
      <c r="K123" s="98"/>
      <c r="L123" s="484" t="s">
        <v>125</v>
      </c>
      <c r="M123" s="245"/>
      <c r="N123" s="523">
        <v>100</v>
      </c>
      <c r="O123" s="524"/>
      <c r="P123" s="1522"/>
    </row>
    <row r="124" spans="1:17" s="1" customFormat="1" ht="15.75" customHeight="1">
      <c r="A124" s="13"/>
      <c r="B124" s="14"/>
      <c r="C124" s="274"/>
      <c r="D124" s="1533" t="s">
        <v>40</v>
      </c>
      <c r="E124" s="1320" t="s">
        <v>281</v>
      </c>
      <c r="F124" s="34"/>
      <c r="G124" s="1534" t="s">
        <v>286</v>
      </c>
      <c r="H124" s="104" t="s">
        <v>17</v>
      </c>
      <c r="I124" s="1138">
        <v>113.6</v>
      </c>
      <c r="J124" s="591"/>
      <c r="K124" s="1141">
        <f>653-653</f>
        <v>0</v>
      </c>
      <c r="L124" s="1244" t="s">
        <v>216</v>
      </c>
      <c r="M124" s="143">
        <v>8</v>
      </c>
      <c r="N124" s="143"/>
      <c r="O124" s="158"/>
      <c r="P124" s="1522"/>
    </row>
    <row r="125" spans="1:17" s="1" customFormat="1" ht="15.75" customHeight="1">
      <c r="A125" s="13"/>
      <c r="B125" s="14"/>
      <c r="C125" s="274"/>
      <c r="D125" s="1293"/>
      <c r="E125" s="1233"/>
      <c r="F125" s="34"/>
      <c r="G125" s="1535"/>
      <c r="H125" s="79" t="s">
        <v>275</v>
      </c>
      <c r="I125" s="1139">
        <v>72.2</v>
      </c>
      <c r="J125" s="1126"/>
      <c r="K125" s="1127"/>
      <c r="L125" s="1521"/>
      <c r="M125" s="247"/>
      <c r="N125" s="247"/>
      <c r="O125" s="248"/>
      <c r="P125" s="1140"/>
    </row>
    <row r="126" spans="1:17" s="1" customFormat="1" ht="17.25" customHeight="1">
      <c r="A126" s="13"/>
      <c r="B126" s="14"/>
      <c r="C126" s="274"/>
      <c r="D126" s="1293"/>
      <c r="E126" s="1233"/>
      <c r="F126" s="34"/>
      <c r="G126" s="1535"/>
      <c r="H126" s="79" t="s">
        <v>17</v>
      </c>
      <c r="I126" s="1139">
        <v>39.9</v>
      </c>
      <c r="J126" s="1127">
        <v>272.39999999999998</v>
      </c>
      <c r="K126" s="1127"/>
      <c r="L126" s="1239" t="s">
        <v>283</v>
      </c>
      <c r="M126" s="1156"/>
      <c r="N126" s="1167">
        <v>17</v>
      </c>
      <c r="O126" s="1157"/>
      <c r="P126" s="1140"/>
    </row>
    <row r="127" spans="1:17" s="1" customFormat="1" ht="15.75" customHeight="1">
      <c r="A127" s="13"/>
      <c r="B127" s="14"/>
      <c r="C127" s="274"/>
      <c r="D127" s="1293"/>
      <c r="E127" s="1233"/>
      <c r="F127" s="625"/>
      <c r="G127" s="1535"/>
      <c r="H127" s="79" t="s">
        <v>271</v>
      </c>
      <c r="I127" s="1139">
        <v>29.3</v>
      </c>
      <c r="J127" s="592"/>
      <c r="K127" s="592"/>
      <c r="L127" s="1298"/>
      <c r="M127" s="348"/>
      <c r="N127" s="247"/>
      <c r="O127" s="248"/>
    </row>
    <row r="128" spans="1:17" s="1" customFormat="1" ht="16.5" customHeight="1">
      <c r="A128" s="13"/>
      <c r="B128" s="14"/>
      <c r="C128" s="274"/>
      <c r="D128" s="1536" t="s">
        <v>217</v>
      </c>
      <c r="E128" s="1538" t="s">
        <v>218</v>
      </c>
      <c r="F128" s="627" t="s">
        <v>206</v>
      </c>
      <c r="G128" s="1480"/>
      <c r="H128" s="185" t="s">
        <v>17</v>
      </c>
      <c r="I128" s="249"/>
      <c r="J128" s="591"/>
      <c r="K128" s="591"/>
      <c r="L128" s="623" t="s">
        <v>240</v>
      </c>
      <c r="M128" s="143">
        <v>1</v>
      </c>
      <c r="N128" s="143"/>
      <c r="O128" s="158"/>
    </row>
    <row r="129" spans="1:15" s="1" customFormat="1" ht="24.75" customHeight="1">
      <c r="A129" s="13"/>
      <c r="B129" s="14"/>
      <c r="C129" s="274"/>
      <c r="D129" s="1537"/>
      <c r="E129" s="1538"/>
      <c r="F129" s="626"/>
      <c r="G129" s="1539"/>
      <c r="H129" s="155"/>
      <c r="I129" s="220"/>
      <c r="J129" s="592"/>
      <c r="K129" s="592"/>
      <c r="L129" s="1077" t="s">
        <v>219</v>
      </c>
      <c r="M129" s="348"/>
      <c r="N129" s="144"/>
      <c r="O129" s="159"/>
    </row>
    <row r="130" spans="1:15" s="1" customFormat="1" ht="15.75" customHeight="1" thickBot="1">
      <c r="A130" s="444"/>
      <c r="B130" s="241"/>
      <c r="C130" s="268"/>
      <c r="D130" s="253"/>
      <c r="E130" s="251"/>
      <c r="F130" s="252"/>
      <c r="G130" s="168"/>
      <c r="H130" s="430" t="s">
        <v>43</v>
      </c>
      <c r="I130" s="102">
        <f>SUM(I94:I129)</f>
        <v>651.79999999999995</v>
      </c>
      <c r="J130" s="102">
        <f>SUM(J94:J129)</f>
        <v>466</v>
      </c>
      <c r="K130" s="102">
        <f>SUM(K94:K129)</f>
        <v>137.6</v>
      </c>
      <c r="L130" s="254"/>
      <c r="M130" s="255"/>
      <c r="N130" s="255"/>
      <c r="O130" s="256"/>
    </row>
    <row r="131" spans="1:15" s="1" customFormat="1" ht="21.75" customHeight="1">
      <c r="A131" s="1259" t="s">
        <v>11</v>
      </c>
      <c r="B131" s="1286" t="s">
        <v>11</v>
      </c>
      <c r="C131" s="1263" t="s">
        <v>38</v>
      </c>
      <c r="D131" s="1279"/>
      <c r="E131" s="1312" t="s">
        <v>61</v>
      </c>
      <c r="F131" s="1265"/>
      <c r="G131" s="1471" t="s">
        <v>227</v>
      </c>
      <c r="H131" s="209" t="s">
        <v>17</v>
      </c>
      <c r="I131" s="122">
        <v>10</v>
      </c>
      <c r="J131" s="122">
        <v>10</v>
      </c>
      <c r="K131" s="122">
        <v>10</v>
      </c>
      <c r="L131" s="44" t="s">
        <v>62</v>
      </c>
      <c r="M131" s="479">
        <v>5</v>
      </c>
      <c r="N131" s="479">
        <v>5</v>
      </c>
      <c r="O131" s="458">
        <v>5</v>
      </c>
    </row>
    <row r="132" spans="1:15" s="1" customFormat="1" ht="15" customHeight="1">
      <c r="A132" s="1230"/>
      <c r="B132" s="1287"/>
      <c r="C132" s="1232"/>
      <c r="D132" s="1280"/>
      <c r="E132" s="1313"/>
      <c r="F132" s="1266"/>
      <c r="G132" s="1472"/>
      <c r="H132" s="64"/>
      <c r="I132" s="94"/>
      <c r="J132" s="94"/>
      <c r="K132" s="94"/>
      <c r="L132" s="519"/>
      <c r="M132" s="480"/>
      <c r="N132" s="480"/>
      <c r="O132" s="459"/>
    </row>
    <row r="133" spans="1:15" s="1" customFormat="1" ht="17.25" customHeight="1" thickBot="1">
      <c r="A133" s="1260"/>
      <c r="B133" s="1288"/>
      <c r="C133" s="1264"/>
      <c r="D133" s="1281"/>
      <c r="E133" s="1314"/>
      <c r="F133" s="1267"/>
      <c r="G133" s="1473"/>
      <c r="H133" s="38" t="s">
        <v>43</v>
      </c>
      <c r="I133" s="102">
        <f t="shared" ref="I133" si="12">SUM(I131)</f>
        <v>10</v>
      </c>
      <c r="J133" s="102">
        <f t="shared" ref="J133:K133" si="13">SUM(J131)</f>
        <v>10</v>
      </c>
      <c r="K133" s="102">
        <f t="shared" si="13"/>
        <v>10</v>
      </c>
      <c r="L133" s="108"/>
      <c r="M133" s="481"/>
      <c r="N133" s="481"/>
      <c r="O133" s="460"/>
    </row>
    <row r="134" spans="1:15" s="39" customFormat="1" ht="23.25" customHeight="1">
      <c r="A134" s="1259" t="s">
        <v>11</v>
      </c>
      <c r="B134" s="1286" t="s">
        <v>11</v>
      </c>
      <c r="C134" s="1337" t="s">
        <v>40</v>
      </c>
      <c r="D134" s="1541"/>
      <c r="E134" s="1334" t="s">
        <v>173</v>
      </c>
      <c r="F134" s="448"/>
      <c r="G134" s="1479" t="s">
        <v>266</v>
      </c>
      <c r="H134" s="67" t="s">
        <v>18</v>
      </c>
      <c r="I134" s="93">
        <v>5.4</v>
      </c>
      <c r="J134" s="93">
        <v>5.4</v>
      </c>
      <c r="K134" s="93">
        <v>5.4</v>
      </c>
      <c r="L134" s="1277" t="s">
        <v>87</v>
      </c>
      <c r="M134" s="313">
        <v>1</v>
      </c>
      <c r="N134" s="480">
        <v>1</v>
      </c>
      <c r="O134" s="459">
        <v>1</v>
      </c>
    </row>
    <row r="135" spans="1:15" s="39" customFormat="1" ht="13.5" customHeight="1">
      <c r="A135" s="1230"/>
      <c r="B135" s="1287"/>
      <c r="C135" s="1232"/>
      <c r="D135" s="1542"/>
      <c r="E135" s="1544"/>
      <c r="F135" s="341"/>
      <c r="G135" s="1480"/>
      <c r="H135" s="64"/>
      <c r="I135" s="94"/>
      <c r="J135" s="94"/>
      <c r="K135" s="94"/>
      <c r="L135" s="1278"/>
      <c r="M135" s="314"/>
      <c r="N135" s="480"/>
      <c r="O135" s="459"/>
    </row>
    <row r="136" spans="1:15" s="39" customFormat="1" ht="18.75" customHeight="1" thickBot="1">
      <c r="A136" s="1260"/>
      <c r="B136" s="1288"/>
      <c r="C136" s="1338"/>
      <c r="D136" s="1543"/>
      <c r="E136" s="192"/>
      <c r="F136" s="449"/>
      <c r="G136" s="1481"/>
      <c r="H136" s="38" t="s">
        <v>43</v>
      </c>
      <c r="I136" s="102">
        <f>SUM(I134:I134)</f>
        <v>5.4</v>
      </c>
      <c r="J136" s="102">
        <f>SUM(J134:J134)</f>
        <v>5.4</v>
      </c>
      <c r="K136" s="102">
        <f>SUM(K134:K134)</f>
        <v>5.4</v>
      </c>
      <c r="L136" s="463"/>
      <c r="M136" s="315"/>
      <c r="N136" s="481"/>
      <c r="O136" s="460"/>
    </row>
    <row r="137" spans="1:15" s="1" customFormat="1" ht="15" customHeight="1" thickBot="1">
      <c r="A137" s="444" t="s">
        <v>11</v>
      </c>
      <c r="B137" s="445" t="s">
        <v>11</v>
      </c>
      <c r="C137" s="1349" t="s">
        <v>63</v>
      </c>
      <c r="D137" s="1350"/>
      <c r="E137" s="1350"/>
      <c r="F137" s="1350"/>
      <c r="G137" s="1350"/>
      <c r="H137" s="1530"/>
      <c r="I137" s="106">
        <f>I136+I133+I130+I92+I90+I86+I74+I72+I67+I63+I60</f>
        <v>16320.9</v>
      </c>
      <c r="J137" s="111">
        <f>J136+J133+J130+J92+J90+J86+J74+J72+J67+J63+J60</f>
        <v>13035.1</v>
      </c>
      <c r="K137" s="111">
        <f>K136+K133+K130+K92+K90+K86+K74+K72+K67+K63+K60</f>
        <v>12935.7</v>
      </c>
      <c r="L137" s="40"/>
      <c r="M137" s="210"/>
      <c r="N137" s="145"/>
      <c r="O137" s="331"/>
    </row>
    <row r="138" spans="1:15" s="1" customFormat="1" ht="17.25" customHeight="1" thickBot="1">
      <c r="A138" s="42" t="s">
        <v>11</v>
      </c>
      <c r="B138" s="43" t="s">
        <v>19</v>
      </c>
      <c r="C138" s="1351" t="s">
        <v>64</v>
      </c>
      <c r="D138" s="1352"/>
      <c r="E138" s="1352"/>
      <c r="F138" s="1352"/>
      <c r="G138" s="1352"/>
      <c r="H138" s="1352"/>
      <c r="I138" s="1352"/>
      <c r="J138" s="1352"/>
      <c r="K138" s="1352"/>
      <c r="L138" s="1352"/>
      <c r="M138" s="1352"/>
      <c r="N138" s="1352"/>
      <c r="O138" s="1353"/>
    </row>
    <row r="139" spans="1:15" s="1" customFormat="1" ht="15.75" customHeight="1">
      <c r="A139" s="652" t="s">
        <v>11</v>
      </c>
      <c r="B139" s="654" t="s">
        <v>19</v>
      </c>
      <c r="C139" s="322" t="s">
        <v>11</v>
      </c>
      <c r="D139" s="664" t="s">
        <v>19</v>
      </c>
      <c r="E139" s="1334" t="s">
        <v>95</v>
      </c>
      <c r="F139" s="1531" t="s">
        <v>100</v>
      </c>
      <c r="G139" s="1479" t="s">
        <v>267</v>
      </c>
      <c r="H139" s="665" t="s">
        <v>17</v>
      </c>
      <c r="I139" s="122">
        <f>399+15-20+20-30</f>
        <v>384</v>
      </c>
      <c r="J139" s="135">
        <f>324.7+30</f>
        <v>354.7</v>
      </c>
      <c r="K139" s="135">
        <v>303.7</v>
      </c>
      <c r="L139" s="666" t="s">
        <v>89</v>
      </c>
      <c r="M139" s="672">
        <v>432</v>
      </c>
      <c r="N139" s="673">
        <v>432</v>
      </c>
      <c r="O139" s="674">
        <v>432</v>
      </c>
    </row>
    <row r="140" spans="1:15" s="1" customFormat="1" ht="26.25" customHeight="1">
      <c r="A140" s="649"/>
      <c r="B140" s="655"/>
      <c r="C140" s="650"/>
      <c r="D140" s="650"/>
      <c r="E140" s="1311"/>
      <c r="F140" s="1532"/>
      <c r="G140" s="1494"/>
      <c r="H140" s="109" t="s">
        <v>102</v>
      </c>
      <c r="I140" s="94"/>
      <c r="J140" s="94"/>
      <c r="K140" s="94"/>
      <c r="L140" s="671" t="s">
        <v>123</v>
      </c>
      <c r="M140" s="177">
        <v>509</v>
      </c>
      <c r="N140" s="425">
        <v>514</v>
      </c>
      <c r="O140" s="178">
        <v>517</v>
      </c>
    </row>
    <row r="141" spans="1:15" s="1" customFormat="1" ht="15" customHeight="1">
      <c r="A141" s="649"/>
      <c r="B141" s="655"/>
      <c r="C141" s="650"/>
      <c r="D141" s="650"/>
      <c r="E141" s="659"/>
      <c r="F141" s="1532"/>
      <c r="G141" s="1494"/>
      <c r="H141" s="109"/>
      <c r="I141" s="94"/>
      <c r="J141" s="94"/>
      <c r="K141" s="94"/>
      <c r="L141" s="123" t="s">
        <v>90</v>
      </c>
      <c r="M141" s="165">
        <v>3</v>
      </c>
      <c r="N141" s="426">
        <v>50</v>
      </c>
      <c r="O141" s="164">
        <v>50</v>
      </c>
    </row>
    <row r="142" spans="1:15" s="1" customFormat="1" ht="15" customHeight="1">
      <c r="A142" s="649"/>
      <c r="B142" s="655"/>
      <c r="C142" s="650"/>
      <c r="D142" s="650"/>
      <c r="E142" s="659"/>
      <c r="F142" s="1532"/>
      <c r="G142" s="1494"/>
      <c r="H142" s="109"/>
      <c r="I142" s="94"/>
      <c r="J142" s="94"/>
      <c r="K142" s="94"/>
      <c r="L142" s="123" t="s">
        <v>88</v>
      </c>
      <c r="M142" s="165">
        <v>5</v>
      </c>
      <c r="N142" s="426">
        <v>5</v>
      </c>
      <c r="O142" s="164">
        <v>5</v>
      </c>
    </row>
    <row r="143" spans="1:15" s="1" customFormat="1" ht="15" customHeight="1">
      <c r="A143" s="649"/>
      <c r="B143" s="655"/>
      <c r="C143" s="650"/>
      <c r="D143" s="650"/>
      <c r="E143" s="661"/>
      <c r="F143" s="1532"/>
      <c r="G143" s="120"/>
      <c r="H143" s="109"/>
      <c r="I143" s="94"/>
      <c r="J143" s="94"/>
      <c r="K143" s="94"/>
      <c r="L143" s="658" t="s">
        <v>109</v>
      </c>
      <c r="M143" s="179">
        <v>4</v>
      </c>
      <c r="N143" s="426"/>
      <c r="O143" s="164">
        <v>1</v>
      </c>
    </row>
    <row r="144" spans="1:15" s="1" customFormat="1" ht="15" customHeight="1">
      <c r="A144" s="649"/>
      <c r="B144" s="655"/>
      <c r="C144" s="650"/>
      <c r="D144" s="650"/>
      <c r="E144" s="661"/>
      <c r="F144" s="1532"/>
      <c r="G144" s="120"/>
      <c r="H144" s="109"/>
      <c r="I144" s="94"/>
      <c r="J144" s="94"/>
      <c r="K144" s="94"/>
      <c r="L144" s="123" t="s">
        <v>110</v>
      </c>
      <c r="M144" s="165">
        <v>15</v>
      </c>
      <c r="N144" s="426">
        <v>15</v>
      </c>
      <c r="O144" s="164">
        <v>15</v>
      </c>
    </row>
    <row r="145" spans="1:16" s="1" customFormat="1" ht="40.5" customHeight="1">
      <c r="A145" s="649"/>
      <c r="B145" s="655"/>
      <c r="C145" s="650"/>
      <c r="D145" s="650"/>
      <c r="E145" s="661"/>
      <c r="F145" s="660"/>
      <c r="G145" s="120"/>
      <c r="H145" s="491" t="s">
        <v>17</v>
      </c>
      <c r="I145" s="536">
        <v>69</v>
      </c>
      <c r="J145" s="536">
        <v>69</v>
      </c>
      <c r="K145" s="536">
        <v>69</v>
      </c>
      <c r="L145" s="657" t="s">
        <v>220</v>
      </c>
      <c r="M145" s="177">
        <v>1</v>
      </c>
      <c r="N145" s="425">
        <v>1</v>
      </c>
      <c r="O145" s="178">
        <v>1</v>
      </c>
    </row>
    <row r="146" spans="1:16" s="1" customFormat="1" ht="39.75" customHeight="1">
      <c r="A146" s="649"/>
      <c r="B146" s="655"/>
      <c r="C146" s="650"/>
      <c r="D146" s="650"/>
      <c r="E146" s="599"/>
      <c r="F146" s="660"/>
      <c r="G146" s="120"/>
      <c r="H146" s="577" t="s">
        <v>17</v>
      </c>
      <c r="I146" s="195">
        <v>25</v>
      </c>
      <c r="J146" s="195"/>
      <c r="K146" s="195"/>
      <c r="L146" s="123" t="s">
        <v>241</v>
      </c>
      <c r="M146" s="426">
        <v>2</v>
      </c>
      <c r="N146" s="426"/>
      <c r="O146" s="164"/>
    </row>
    <row r="147" spans="1:16" s="1" customFormat="1" ht="17.25" customHeight="1">
      <c r="A147" s="649"/>
      <c r="B147" s="655"/>
      <c r="C147" s="650"/>
      <c r="D147" s="650"/>
      <c r="E147" s="599"/>
      <c r="F147" s="660"/>
      <c r="G147" s="120"/>
      <c r="H147" s="491" t="s">
        <v>17</v>
      </c>
      <c r="I147" s="536">
        <v>39</v>
      </c>
      <c r="J147" s="536">
        <v>50</v>
      </c>
      <c r="K147" s="536"/>
      <c r="L147" s="1346" t="s">
        <v>233</v>
      </c>
      <c r="M147" s="425">
        <v>51</v>
      </c>
      <c r="N147" s="425">
        <v>66</v>
      </c>
      <c r="O147" s="178"/>
    </row>
    <row r="148" spans="1:16" s="1" customFormat="1" ht="34.5" customHeight="1">
      <c r="A148" s="649"/>
      <c r="B148" s="655"/>
      <c r="C148" s="650"/>
      <c r="D148" s="650"/>
      <c r="E148" s="599"/>
      <c r="F148" s="660"/>
      <c r="G148" s="120"/>
      <c r="H148" s="109" t="s">
        <v>17</v>
      </c>
      <c r="I148" s="94">
        <f>0.4235*4+0.0242*50*4</f>
        <v>6.5339999999999998</v>
      </c>
      <c r="J148" s="94">
        <f>6.9+19.2</f>
        <v>26.1</v>
      </c>
      <c r="K148" s="94">
        <f>6.9+34</f>
        <v>40.9</v>
      </c>
      <c r="L148" s="1301"/>
      <c r="M148" s="544"/>
      <c r="N148" s="589"/>
      <c r="O148" s="600"/>
    </row>
    <row r="149" spans="1:16" s="1" customFormat="1" ht="28.5" customHeight="1">
      <c r="A149" s="649"/>
      <c r="B149" s="655"/>
      <c r="C149" s="650"/>
      <c r="D149" s="650"/>
      <c r="E149" s="1545" t="s">
        <v>242</v>
      </c>
      <c r="F149" s="695" t="s">
        <v>206</v>
      </c>
      <c r="G149" s="120"/>
      <c r="H149" s="491" t="s">
        <v>17</v>
      </c>
      <c r="I149" s="536"/>
      <c r="J149" s="536"/>
      <c r="K149" s="536">
        <f>30+15</f>
        <v>45</v>
      </c>
      <c r="L149" s="662" t="s">
        <v>243</v>
      </c>
      <c r="M149" s="425"/>
      <c r="N149" s="425">
        <v>1</v>
      </c>
      <c r="O149" s="178"/>
    </row>
    <row r="150" spans="1:16" s="1" customFormat="1" ht="15" customHeight="1">
      <c r="A150" s="649"/>
      <c r="B150" s="655"/>
      <c r="C150" s="650"/>
      <c r="D150" s="650"/>
      <c r="E150" s="1546"/>
      <c r="F150" s="696"/>
      <c r="G150" s="120"/>
      <c r="H150" s="109"/>
      <c r="I150" s="94"/>
      <c r="J150" s="94"/>
      <c r="K150" s="94"/>
      <c r="L150" s="484" t="s">
        <v>244</v>
      </c>
      <c r="M150" s="405"/>
      <c r="N150" s="405"/>
      <c r="O150" s="223">
        <v>15</v>
      </c>
    </row>
    <row r="151" spans="1:16" s="1" customFormat="1" ht="18" customHeight="1" thickBot="1">
      <c r="A151" s="653"/>
      <c r="B151" s="656"/>
      <c r="C151" s="207"/>
      <c r="D151" s="207"/>
      <c r="E151" s="670"/>
      <c r="F151" s="387"/>
      <c r="G151" s="667"/>
      <c r="H151" s="337" t="s">
        <v>43</v>
      </c>
      <c r="I151" s="102">
        <f>SUM(I139:I150)</f>
        <v>523.53399999999999</v>
      </c>
      <c r="J151" s="102">
        <f>SUM(J139:J150)</f>
        <v>499.8</v>
      </c>
      <c r="K151" s="102">
        <f>SUM(K139:K150)</f>
        <v>458.59999999999997</v>
      </c>
      <c r="L151" s="651"/>
      <c r="M151" s="668"/>
      <c r="N151" s="668"/>
      <c r="O151" s="669"/>
    </row>
    <row r="152" spans="1:16" s="1" customFormat="1" ht="14.25" customHeight="1" thickBot="1">
      <c r="A152" s="653" t="s">
        <v>11</v>
      </c>
      <c r="B152" s="656" t="s">
        <v>19</v>
      </c>
      <c r="C152" s="1349" t="s">
        <v>63</v>
      </c>
      <c r="D152" s="1350"/>
      <c r="E152" s="1350"/>
      <c r="F152" s="1350"/>
      <c r="G152" s="1350"/>
      <c r="H152" s="1350"/>
      <c r="I152" s="279">
        <f t="shared" ref="I152:K152" si="14">I151</f>
        <v>523.53399999999999</v>
      </c>
      <c r="J152" s="279">
        <f t="shared" si="14"/>
        <v>499.8</v>
      </c>
      <c r="K152" s="279">
        <f t="shared" si="14"/>
        <v>458.59999999999997</v>
      </c>
      <c r="L152" s="40"/>
      <c r="M152" s="145"/>
      <c r="N152" s="145"/>
      <c r="O152" s="41"/>
    </row>
    <row r="153" spans="1:16" s="1" customFormat="1" ht="17.25" customHeight="1" thickBot="1">
      <c r="A153" s="42" t="s">
        <v>11</v>
      </c>
      <c r="B153" s="43" t="s">
        <v>22</v>
      </c>
      <c r="C153" s="1351" t="s">
        <v>117</v>
      </c>
      <c r="D153" s="1352"/>
      <c r="E153" s="1352"/>
      <c r="F153" s="1352"/>
      <c r="G153" s="1540"/>
      <c r="H153" s="1352"/>
      <c r="I153" s="1352"/>
      <c r="J153" s="1352"/>
      <c r="K153" s="1352"/>
      <c r="L153" s="1352"/>
      <c r="M153" s="1352"/>
      <c r="N153" s="1352"/>
      <c r="O153" s="1353"/>
    </row>
    <row r="154" spans="1:16" s="1" customFormat="1" ht="27" customHeight="1">
      <c r="A154" s="603" t="s">
        <v>11</v>
      </c>
      <c r="B154" s="604" t="s">
        <v>22</v>
      </c>
      <c r="C154" s="608" t="s">
        <v>11</v>
      </c>
      <c r="D154" s="205"/>
      <c r="E154" s="49" t="s">
        <v>246</v>
      </c>
      <c r="F154" s="280"/>
      <c r="G154" s="206"/>
      <c r="H154" s="206"/>
      <c r="I154" s="117"/>
      <c r="J154" s="117"/>
      <c r="K154" s="117"/>
      <c r="L154" s="401"/>
      <c r="M154" s="152"/>
      <c r="N154" s="404"/>
      <c r="O154" s="427"/>
    </row>
    <row r="155" spans="1:16" s="4" customFormat="1" ht="22.5" customHeight="1">
      <c r="A155" s="1321"/>
      <c r="B155" s="1322"/>
      <c r="C155" s="1549"/>
      <c r="D155" s="605" t="s">
        <v>11</v>
      </c>
      <c r="E155" s="1551" t="s">
        <v>141</v>
      </c>
      <c r="F155" s="629" t="s">
        <v>212</v>
      </c>
      <c r="G155" s="1482" t="s">
        <v>124</v>
      </c>
      <c r="H155" s="48" t="s">
        <v>17</v>
      </c>
      <c r="I155" s="94"/>
      <c r="J155" s="94">
        <v>8.5</v>
      </c>
      <c r="K155" s="94">
        <v>2.5</v>
      </c>
      <c r="L155" s="281" t="s">
        <v>170</v>
      </c>
      <c r="M155" s="293"/>
      <c r="N155" s="142"/>
      <c r="O155" s="160">
        <v>7</v>
      </c>
      <c r="P155" s="1341"/>
    </row>
    <row r="156" spans="1:16" s="4" customFormat="1" ht="21.75" customHeight="1">
      <c r="A156" s="1321"/>
      <c r="B156" s="1322"/>
      <c r="C156" s="1549"/>
      <c r="D156" s="605"/>
      <c r="E156" s="1552"/>
      <c r="F156" s="1474" t="s">
        <v>211</v>
      </c>
      <c r="G156" s="1483"/>
      <c r="H156" s="683" t="s">
        <v>102</v>
      </c>
      <c r="I156" s="97">
        <v>7.9</v>
      </c>
      <c r="J156" s="97"/>
      <c r="K156" s="97"/>
      <c r="L156" s="684" t="s">
        <v>119</v>
      </c>
      <c r="M156" s="342">
        <v>66</v>
      </c>
      <c r="N156" s="342">
        <v>150</v>
      </c>
      <c r="O156" s="285">
        <v>50</v>
      </c>
      <c r="P156" s="1342"/>
    </row>
    <row r="157" spans="1:16" s="4" customFormat="1" ht="41.25" customHeight="1">
      <c r="A157" s="1321"/>
      <c r="B157" s="1322"/>
      <c r="C157" s="1549"/>
      <c r="D157" s="607"/>
      <c r="E157" s="1552"/>
      <c r="F157" s="1475"/>
      <c r="G157" s="1484"/>
      <c r="H157" s="48" t="s">
        <v>118</v>
      </c>
      <c r="I157" s="94">
        <v>165</v>
      </c>
      <c r="J157" s="94">
        <v>168.4</v>
      </c>
      <c r="K157" s="94">
        <v>113.8</v>
      </c>
      <c r="L157" s="682" t="s">
        <v>120</v>
      </c>
      <c r="M157" s="539"/>
      <c r="N157" s="342"/>
      <c r="O157" s="285">
        <v>20</v>
      </c>
      <c r="P157" s="1342"/>
    </row>
    <row r="158" spans="1:16" s="4" customFormat="1" ht="21" customHeight="1">
      <c r="A158" s="1321"/>
      <c r="B158" s="1322"/>
      <c r="C158" s="1549"/>
      <c r="D158" s="605" t="s">
        <v>19</v>
      </c>
      <c r="E158" s="1551" t="s">
        <v>171</v>
      </c>
      <c r="F158" s="606" t="s">
        <v>206</v>
      </c>
      <c r="G158" s="1554" t="s">
        <v>124</v>
      </c>
      <c r="H158" s="522" t="s">
        <v>17</v>
      </c>
      <c r="I158" s="93">
        <v>39</v>
      </c>
      <c r="J158" s="93">
        <v>10</v>
      </c>
      <c r="K158" s="93"/>
      <c r="L158" s="384" t="s">
        <v>126</v>
      </c>
      <c r="M158" s="385"/>
      <c r="N158" s="142">
        <v>1</v>
      </c>
      <c r="O158" s="160"/>
    </row>
    <row r="159" spans="1:16" s="4" customFormat="1" ht="24.75" customHeight="1">
      <c r="A159" s="1321"/>
      <c r="B159" s="1322"/>
      <c r="C159" s="1549"/>
      <c r="D159" s="258"/>
      <c r="E159" s="1553"/>
      <c r="F159" s="628" t="s">
        <v>207</v>
      </c>
      <c r="G159" s="1555"/>
      <c r="H159" s="288" t="s">
        <v>17</v>
      </c>
      <c r="I159" s="98"/>
      <c r="J159" s="98">
        <v>10</v>
      </c>
      <c r="K159" s="98"/>
      <c r="L159" s="547" t="s">
        <v>198</v>
      </c>
      <c r="M159" s="282"/>
      <c r="N159" s="343">
        <v>200</v>
      </c>
      <c r="O159" s="283"/>
    </row>
    <row r="160" spans="1:16" s="4" customFormat="1" ht="15.75" customHeight="1">
      <c r="A160" s="1321"/>
      <c r="B160" s="1322"/>
      <c r="C160" s="1549"/>
      <c r="D160" s="610" t="s">
        <v>22</v>
      </c>
      <c r="E160" s="1476" t="s">
        <v>215</v>
      </c>
      <c r="F160" s="1477" t="s">
        <v>206</v>
      </c>
      <c r="G160" s="1478" t="s">
        <v>263</v>
      </c>
      <c r="H160" s="1345" t="s">
        <v>17</v>
      </c>
      <c r="I160" s="1326"/>
      <c r="J160" s="1326">
        <v>100</v>
      </c>
      <c r="K160" s="1326">
        <v>100</v>
      </c>
      <c r="L160" s="384" t="s">
        <v>213</v>
      </c>
      <c r="M160" s="385">
        <v>1</v>
      </c>
      <c r="N160" s="150"/>
      <c r="O160" s="160"/>
    </row>
    <row r="161" spans="1:16" s="4" customFormat="1" ht="42.75" customHeight="1">
      <c r="A161" s="1321"/>
      <c r="B161" s="1322"/>
      <c r="C161" s="1549"/>
      <c r="D161" s="193"/>
      <c r="E161" s="1476"/>
      <c r="F161" s="1477"/>
      <c r="G161" s="1478"/>
      <c r="H161" s="1345"/>
      <c r="I161" s="1326"/>
      <c r="J161" s="1326"/>
      <c r="K161" s="1326"/>
      <c r="L161" s="547" t="s">
        <v>214</v>
      </c>
      <c r="M161" s="282"/>
      <c r="N161" s="282">
        <v>1</v>
      </c>
      <c r="O161" s="283">
        <v>2</v>
      </c>
    </row>
    <row r="162" spans="1:16" s="4" customFormat="1" ht="39.75" customHeight="1">
      <c r="A162" s="1321"/>
      <c r="B162" s="1322"/>
      <c r="C162" s="1549"/>
      <c r="D162" s="663" t="s">
        <v>24</v>
      </c>
      <c r="E162" s="647" t="s">
        <v>221</v>
      </c>
      <c r="F162" s="648" t="s">
        <v>206</v>
      </c>
      <c r="G162" s="1080" t="s">
        <v>268</v>
      </c>
      <c r="H162" s="676"/>
      <c r="I162" s="675"/>
      <c r="J162" s="675"/>
      <c r="K162" s="675"/>
      <c r="L162" s="677" t="s">
        <v>222</v>
      </c>
      <c r="M162" s="678">
        <v>1</v>
      </c>
      <c r="N162" s="678"/>
      <c r="O162" s="679"/>
    </row>
    <row r="163" spans="1:16" s="39" customFormat="1" ht="17.25" customHeight="1" thickBot="1">
      <c r="A163" s="1356"/>
      <c r="B163" s="1357"/>
      <c r="C163" s="1550"/>
      <c r="D163" s="218"/>
      <c r="E163" s="540"/>
      <c r="F163" s="541"/>
      <c r="G163" s="609"/>
      <c r="H163" s="542" t="s">
        <v>43</v>
      </c>
      <c r="I163" s="100">
        <f>SUM(I155:I162)</f>
        <v>211.9</v>
      </c>
      <c r="J163" s="100">
        <f>SUM(J155:J162)</f>
        <v>296.89999999999998</v>
      </c>
      <c r="K163" s="100">
        <f>SUM(K155:K162)</f>
        <v>216.3</v>
      </c>
      <c r="L163" s="254"/>
      <c r="M163" s="255"/>
      <c r="N163" s="255"/>
      <c r="O163" s="428"/>
    </row>
    <row r="164" spans="1:16" s="1" customFormat="1" ht="13.5" thickBot="1">
      <c r="A164" s="444" t="s">
        <v>11</v>
      </c>
      <c r="B164" s="434" t="s">
        <v>22</v>
      </c>
      <c r="C164" s="1349" t="s">
        <v>63</v>
      </c>
      <c r="D164" s="1350"/>
      <c r="E164" s="1350"/>
      <c r="F164" s="1350"/>
      <c r="G164" s="1350"/>
      <c r="H164" s="1350"/>
      <c r="I164" s="279">
        <f t="shared" ref="I164:K164" si="15">I163</f>
        <v>211.9</v>
      </c>
      <c r="J164" s="279">
        <f t="shared" ref="J164" si="16">J163</f>
        <v>296.89999999999998</v>
      </c>
      <c r="K164" s="279">
        <f t="shared" si="15"/>
        <v>216.3</v>
      </c>
      <c r="L164" s="40"/>
      <c r="M164" s="145"/>
      <c r="N164" s="145"/>
      <c r="O164" s="331"/>
    </row>
    <row r="165" spans="1:16" s="1" customFormat="1" ht="16.5" customHeight="1" thickBot="1">
      <c r="A165" s="42" t="s">
        <v>11</v>
      </c>
      <c r="B165" s="202" t="s">
        <v>24</v>
      </c>
      <c r="C165" s="1351" t="s">
        <v>65</v>
      </c>
      <c r="D165" s="1352"/>
      <c r="E165" s="1352"/>
      <c r="F165" s="1352"/>
      <c r="G165" s="1352"/>
      <c r="H165" s="1352"/>
      <c r="I165" s="1547"/>
      <c r="J165" s="1547"/>
      <c r="K165" s="1547"/>
      <c r="L165" s="1352"/>
      <c r="M165" s="1352"/>
      <c r="N165" s="1352"/>
      <c r="O165" s="1353"/>
    </row>
    <row r="166" spans="1:16" s="1" customFormat="1" ht="39.75" customHeight="1">
      <c r="A166" s="443" t="s">
        <v>11</v>
      </c>
      <c r="B166" s="433" t="s">
        <v>24</v>
      </c>
      <c r="C166" s="277" t="s">
        <v>11</v>
      </c>
      <c r="D166" s="446"/>
      <c r="E166" s="49" t="s">
        <v>66</v>
      </c>
      <c r="F166" s="304"/>
      <c r="G166" s="485"/>
      <c r="H166" s="33"/>
      <c r="I166" s="494"/>
      <c r="J166" s="495"/>
      <c r="K166" s="494"/>
      <c r="L166" s="50"/>
      <c r="M166" s="152"/>
      <c r="N166" s="404"/>
      <c r="O166" s="427"/>
    </row>
    <row r="167" spans="1:16" s="1" customFormat="1" ht="16.5" customHeight="1">
      <c r="A167" s="440"/>
      <c r="B167" s="441"/>
      <c r="C167" s="488"/>
      <c r="D167" s="482" t="s">
        <v>11</v>
      </c>
      <c r="E167" s="1241" t="s">
        <v>247</v>
      </c>
      <c r="F167" s="69"/>
      <c r="G167" s="1556" t="s">
        <v>269</v>
      </c>
      <c r="H167" s="25" t="s">
        <v>102</v>
      </c>
      <c r="I167" s="180"/>
      <c r="J167" s="181"/>
      <c r="K167" s="180"/>
      <c r="L167" s="1300" t="s">
        <v>223</v>
      </c>
      <c r="M167" s="204">
        <v>30</v>
      </c>
      <c r="N167" s="399">
        <v>40</v>
      </c>
      <c r="O167" s="224">
        <v>60</v>
      </c>
      <c r="P167" s="222"/>
    </row>
    <row r="168" spans="1:16" s="1" customFormat="1" ht="15" customHeight="1">
      <c r="A168" s="637"/>
      <c r="B168" s="638"/>
      <c r="C168" s="640"/>
      <c r="D168" s="639"/>
      <c r="E168" s="1242"/>
      <c r="F168" s="69"/>
      <c r="G168" s="1557"/>
      <c r="H168" s="19" t="s">
        <v>20</v>
      </c>
      <c r="I168" s="182">
        <v>40</v>
      </c>
      <c r="J168" s="183">
        <v>107.2</v>
      </c>
      <c r="K168" s="182">
        <v>107.2</v>
      </c>
      <c r="L168" s="1301"/>
      <c r="M168" s="691"/>
      <c r="N168" s="692"/>
      <c r="O168" s="693"/>
      <c r="P168" s="222"/>
    </row>
    <row r="169" spans="1:16" s="1" customFormat="1" ht="18" customHeight="1">
      <c r="A169" s="440"/>
      <c r="B169" s="441"/>
      <c r="C169" s="488"/>
      <c r="D169" s="483"/>
      <c r="E169" s="1359"/>
      <c r="F169" s="69"/>
      <c r="G169" s="1557"/>
      <c r="H169" s="22" t="s">
        <v>17</v>
      </c>
      <c r="I169" s="184"/>
      <c r="J169" s="155">
        <v>92.8</v>
      </c>
      <c r="K169" s="184">
        <v>92.8</v>
      </c>
      <c r="L169" s="752" t="s">
        <v>157</v>
      </c>
      <c r="M169" s="171"/>
      <c r="N169" s="405"/>
      <c r="O169" s="223"/>
      <c r="P169" s="222"/>
    </row>
    <row r="170" spans="1:16" s="1" customFormat="1" ht="16.5" customHeight="1">
      <c r="A170" s="440"/>
      <c r="B170" s="441"/>
      <c r="C170" s="488"/>
      <c r="D170" s="442" t="s">
        <v>19</v>
      </c>
      <c r="E170" s="1242" t="s">
        <v>130</v>
      </c>
      <c r="F170" s="69"/>
      <c r="G170" s="1557"/>
      <c r="H170" s="25" t="s">
        <v>102</v>
      </c>
      <c r="I170" s="180">
        <v>2</v>
      </c>
      <c r="J170" s="128"/>
      <c r="K170" s="182"/>
      <c r="L170" s="172" t="s">
        <v>197</v>
      </c>
      <c r="M170" s="204">
        <v>1</v>
      </c>
      <c r="N170" s="399"/>
      <c r="O170" s="224"/>
      <c r="P170" s="222"/>
    </row>
    <row r="171" spans="1:16" s="1" customFormat="1" ht="28.5" customHeight="1">
      <c r="A171" s="440"/>
      <c r="B171" s="441"/>
      <c r="C171" s="488"/>
      <c r="D171" s="483"/>
      <c r="E171" s="1548"/>
      <c r="F171" s="69"/>
      <c r="G171" s="1557"/>
      <c r="H171" s="22" t="s">
        <v>17</v>
      </c>
      <c r="I171" s="182"/>
      <c r="J171" s="128"/>
      <c r="K171" s="182">
        <v>160</v>
      </c>
      <c r="L171" s="595" t="s">
        <v>137</v>
      </c>
      <c r="M171" s="546"/>
      <c r="N171" s="686"/>
      <c r="O171" s="694">
        <v>40</v>
      </c>
      <c r="P171" s="222"/>
    </row>
    <row r="172" spans="1:16" s="1" customFormat="1" ht="13.5" customHeight="1">
      <c r="A172" s="581"/>
      <c r="B172" s="582"/>
      <c r="C172" s="586"/>
      <c r="D172" s="687" t="s">
        <v>22</v>
      </c>
      <c r="E172" s="1233" t="s">
        <v>138</v>
      </c>
      <c r="F172" s="689"/>
      <c r="G172" s="1557"/>
      <c r="H172" s="19" t="s">
        <v>17</v>
      </c>
      <c r="I172" s="180"/>
      <c r="J172" s="185">
        <v>25</v>
      </c>
      <c r="K172" s="180">
        <v>25</v>
      </c>
      <c r="L172" s="602" t="s">
        <v>135</v>
      </c>
      <c r="M172" s="204">
        <v>90</v>
      </c>
      <c r="N172" s="588" t="s">
        <v>149</v>
      </c>
      <c r="O172" s="325" t="s">
        <v>149</v>
      </c>
    </row>
    <row r="173" spans="1:16" s="1" customFormat="1" ht="15" customHeight="1">
      <c r="A173" s="643"/>
      <c r="B173" s="644"/>
      <c r="C173" s="645"/>
      <c r="D173" s="687"/>
      <c r="E173" s="1228"/>
      <c r="F173" s="689"/>
      <c r="G173" s="1557"/>
      <c r="H173" s="708" t="s">
        <v>20</v>
      </c>
      <c r="I173" s="705">
        <v>25</v>
      </c>
      <c r="J173" s="704"/>
      <c r="K173" s="705"/>
      <c r="L173" s="703"/>
      <c r="M173" s="691"/>
      <c r="N173" s="706"/>
      <c r="O173" s="707"/>
    </row>
    <row r="174" spans="1:16" s="1" customFormat="1" ht="14.25" customHeight="1">
      <c r="A174" s="581"/>
      <c r="B174" s="582"/>
      <c r="C174" s="586"/>
      <c r="D174" s="687"/>
      <c r="E174" s="1228"/>
      <c r="F174" s="689"/>
      <c r="G174" s="1557"/>
      <c r="H174" s="19" t="s">
        <v>102</v>
      </c>
      <c r="I174" s="182">
        <v>12.1</v>
      </c>
      <c r="J174" s="128"/>
      <c r="K174" s="182"/>
      <c r="L174" s="702" t="s">
        <v>150</v>
      </c>
      <c r="M174" s="216">
        <v>15</v>
      </c>
      <c r="N174" s="590"/>
      <c r="O174" s="326"/>
      <c r="P174" s="222"/>
    </row>
    <row r="175" spans="1:16" s="1" customFormat="1" ht="25.5" customHeight="1">
      <c r="A175" s="643"/>
      <c r="B175" s="644"/>
      <c r="C175" s="645"/>
      <c r="D175" s="688"/>
      <c r="E175" s="1248"/>
      <c r="F175" s="690"/>
      <c r="G175" s="1557"/>
      <c r="H175" s="22" t="s">
        <v>17</v>
      </c>
      <c r="I175" s="184"/>
      <c r="J175" s="155"/>
      <c r="K175" s="184"/>
      <c r="L175" s="484" t="s">
        <v>156</v>
      </c>
      <c r="M175" s="171">
        <v>1</v>
      </c>
      <c r="N175" s="534"/>
      <c r="O175" s="362"/>
      <c r="P175" s="222"/>
    </row>
    <row r="176" spans="1:16" s="1" customFormat="1" ht="14.25" customHeight="1">
      <c r="A176" s="525"/>
      <c r="B176" s="526"/>
      <c r="C176" s="527"/>
      <c r="D176" s="601" t="s">
        <v>24</v>
      </c>
      <c r="E176" s="1242" t="s">
        <v>155</v>
      </c>
      <c r="F176" s="69"/>
      <c r="G176" s="1557"/>
      <c r="H176" s="19" t="s">
        <v>102</v>
      </c>
      <c r="I176" s="182">
        <v>23.8</v>
      </c>
      <c r="J176" s="128"/>
      <c r="K176" s="182"/>
      <c r="L176" s="1300" t="s">
        <v>136</v>
      </c>
      <c r="M176" s="216">
        <v>100</v>
      </c>
      <c r="N176" s="543"/>
      <c r="O176" s="224"/>
      <c r="P176" s="222"/>
    </row>
    <row r="177" spans="1:16" s="1" customFormat="1" ht="15" customHeight="1">
      <c r="A177" s="525"/>
      <c r="B177" s="526"/>
      <c r="C177" s="527"/>
      <c r="D177" s="528"/>
      <c r="E177" s="1242"/>
      <c r="F177" s="69"/>
      <c r="G177" s="1557"/>
      <c r="H177" s="22"/>
      <c r="I177" s="184"/>
      <c r="J177" s="155"/>
      <c r="K177" s="184"/>
      <c r="L177" s="1355"/>
      <c r="M177" s="171"/>
      <c r="N177" s="545"/>
      <c r="O177" s="223"/>
      <c r="P177" s="222"/>
    </row>
    <row r="178" spans="1:16" s="39" customFormat="1" ht="15" customHeight="1" thickBot="1">
      <c r="A178" s="444"/>
      <c r="B178" s="445"/>
      <c r="C178" s="276"/>
      <c r="D178" s="253"/>
      <c r="E178" s="251"/>
      <c r="F178" s="252"/>
      <c r="G178" s="168"/>
      <c r="H178" s="337" t="s">
        <v>43</v>
      </c>
      <c r="I178" s="102">
        <f>SUM(I167:I177)</f>
        <v>102.89999999999999</v>
      </c>
      <c r="J178" s="102">
        <f>SUM(J167:J177)</f>
        <v>225</v>
      </c>
      <c r="K178" s="102">
        <f>SUM(K167:K177)</f>
        <v>385</v>
      </c>
      <c r="L178" s="254"/>
      <c r="M178" s="255"/>
      <c r="N178" s="255"/>
      <c r="O178" s="256"/>
      <c r="P178" s="360"/>
    </row>
    <row r="179" spans="1:16" s="4" customFormat="1" ht="15" customHeight="1">
      <c r="A179" s="1457" t="s">
        <v>11</v>
      </c>
      <c r="B179" s="1458" t="s">
        <v>24</v>
      </c>
      <c r="C179" s="1459" t="s">
        <v>19</v>
      </c>
      <c r="D179" s="435"/>
      <c r="E179" s="1460" t="s">
        <v>224</v>
      </c>
      <c r="F179" s="1461"/>
      <c r="G179" s="1462"/>
      <c r="H179" s="339" t="s">
        <v>17</v>
      </c>
      <c r="I179" s="122"/>
      <c r="J179" s="122"/>
      <c r="K179" s="122"/>
      <c r="L179" s="166"/>
      <c r="M179" s="153"/>
      <c r="N179" s="406"/>
      <c r="O179" s="429"/>
      <c r="P179" s="28"/>
    </row>
    <row r="180" spans="1:16" s="4" customFormat="1" ht="10.5" customHeight="1">
      <c r="A180" s="1321"/>
      <c r="B180" s="1322"/>
      <c r="C180" s="1323"/>
      <c r="D180" s="436"/>
      <c r="E180" s="1359"/>
      <c r="F180" s="1361"/>
      <c r="G180" s="1463"/>
      <c r="H180" s="339"/>
      <c r="I180" s="94"/>
      <c r="J180" s="94"/>
      <c r="K180" s="94"/>
      <c r="L180" s="1302"/>
      <c r="M180" s="154"/>
      <c r="N180" s="407"/>
      <c r="O180" s="296"/>
    </row>
    <row r="181" spans="1:16" s="1" customFormat="1" ht="21" customHeight="1" thickBot="1">
      <c r="A181" s="1356"/>
      <c r="B181" s="1357"/>
      <c r="C181" s="1358"/>
      <c r="D181" s="437"/>
      <c r="E181" s="1360"/>
      <c r="F181" s="1362"/>
      <c r="G181" s="1464"/>
      <c r="H181" s="398" t="s">
        <v>43</v>
      </c>
      <c r="I181" s="102">
        <f t="shared" ref="I181:K181" si="17">I180+I179</f>
        <v>0</v>
      </c>
      <c r="J181" s="102">
        <f t="shared" ref="J181" si="18">J180+J179</f>
        <v>0</v>
      </c>
      <c r="K181" s="102">
        <f t="shared" si="17"/>
        <v>0</v>
      </c>
      <c r="L181" s="1377"/>
      <c r="M181" s="315"/>
      <c r="N181" s="457"/>
      <c r="O181" s="460"/>
    </row>
    <row r="182" spans="1:16" s="1" customFormat="1" ht="13.5" thickBot="1">
      <c r="A182" s="42" t="s">
        <v>11</v>
      </c>
      <c r="B182" s="46" t="s">
        <v>24</v>
      </c>
      <c r="C182" s="1339" t="s">
        <v>63</v>
      </c>
      <c r="D182" s="1340"/>
      <c r="E182" s="1340"/>
      <c r="F182" s="1340"/>
      <c r="G182" s="1340"/>
      <c r="H182" s="1340"/>
      <c r="I182" s="111">
        <f t="shared" ref="I182:K182" si="19">I178+I181</f>
        <v>102.89999999999999</v>
      </c>
      <c r="J182" s="423">
        <f t="shared" ref="J182" si="20">J178+J181</f>
        <v>225</v>
      </c>
      <c r="K182" s="111">
        <f t="shared" si="19"/>
        <v>385</v>
      </c>
      <c r="L182" s="1378"/>
      <c r="M182" s="1379"/>
      <c r="N182" s="1379"/>
      <c r="O182" s="1380"/>
    </row>
    <row r="183" spans="1:16" s="4" customFormat="1" ht="13.5" thickBot="1">
      <c r="A183" s="42" t="s">
        <v>11</v>
      </c>
      <c r="B183" s="1381" t="s">
        <v>67</v>
      </c>
      <c r="C183" s="1382"/>
      <c r="D183" s="1382"/>
      <c r="E183" s="1382"/>
      <c r="F183" s="1382"/>
      <c r="G183" s="1382"/>
      <c r="H183" s="1382"/>
      <c r="I183" s="333">
        <f>SUM(I182,I152,I137,I164,)</f>
        <v>17159.234</v>
      </c>
      <c r="J183" s="334">
        <f>SUM(J182,J152,J137,J164,)</f>
        <v>14056.8</v>
      </c>
      <c r="K183" s="333">
        <f>SUM(K182,K152,K137,K164,)</f>
        <v>13995.6</v>
      </c>
      <c r="L183" s="1384"/>
      <c r="M183" s="1385"/>
      <c r="N183" s="1385"/>
      <c r="O183" s="1386"/>
    </row>
    <row r="184" spans="1:16" s="4" customFormat="1" ht="13.5" thickBot="1">
      <c r="A184" s="51" t="s">
        <v>22</v>
      </c>
      <c r="B184" s="1387" t="s">
        <v>68</v>
      </c>
      <c r="C184" s="1388"/>
      <c r="D184" s="1388"/>
      <c r="E184" s="1388"/>
      <c r="F184" s="1388"/>
      <c r="G184" s="1388"/>
      <c r="H184" s="1388"/>
      <c r="I184" s="170">
        <f>I183</f>
        <v>17159.234</v>
      </c>
      <c r="J184" s="156">
        <f t="shared" ref="J184" si="21">J183</f>
        <v>14056.8</v>
      </c>
      <c r="K184" s="170">
        <f t="shared" ref="K184" si="22">K183</f>
        <v>13995.6</v>
      </c>
      <c r="L184" s="1390"/>
      <c r="M184" s="1391"/>
      <c r="N184" s="1391"/>
      <c r="O184" s="1392"/>
    </row>
    <row r="185" spans="1:16" s="28" customFormat="1" ht="12.75">
      <c r="A185" s="1422" t="s">
        <v>249</v>
      </c>
      <c r="B185" s="1422"/>
      <c r="C185" s="1422"/>
      <c r="D185" s="1422"/>
      <c r="E185" s="1422"/>
      <c r="F185" s="1422"/>
      <c r="G185" s="1422"/>
      <c r="H185" s="1422"/>
      <c r="I185" s="1422"/>
      <c r="J185" s="1422"/>
      <c r="K185" s="167"/>
      <c r="L185" s="121"/>
      <c r="M185" s="121"/>
      <c r="N185" s="121"/>
      <c r="O185" s="121"/>
    </row>
    <row r="186" spans="1:16" s="28" customFormat="1" ht="12.75">
      <c r="A186" s="121"/>
      <c r="B186" s="52"/>
      <c r="C186" s="52"/>
      <c r="D186" s="52"/>
      <c r="E186" s="52"/>
      <c r="F186" s="52"/>
      <c r="G186" s="52"/>
      <c r="H186" s="52"/>
      <c r="I186" s="167">
        <v>246.1</v>
      </c>
      <c r="J186" s="167" t="s">
        <v>270</v>
      </c>
      <c r="K186" s="167"/>
      <c r="L186" s="121"/>
      <c r="M186" s="121"/>
      <c r="N186" s="121"/>
      <c r="O186" s="121"/>
    </row>
    <row r="187" spans="1:16" s="4" customFormat="1" ht="18.75" customHeight="1">
      <c r="A187" s="37"/>
      <c r="B187" s="52"/>
      <c r="C187" s="1364" t="s">
        <v>69</v>
      </c>
      <c r="D187" s="1364"/>
      <c r="E187" s="1364"/>
      <c r="F187" s="1364"/>
      <c r="G187" s="1364"/>
      <c r="H187" s="1364"/>
      <c r="I187" s="432"/>
      <c r="J187" s="432"/>
      <c r="K187" s="432"/>
      <c r="L187" s="47"/>
      <c r="M187" s="465"/>
      <c r="N187" s="465"/>
      <c r="O187" s="465"/>
    </row>
    <row r="188" spans="1:16" s="4" customFormat="1" ht="12" customHeight="1" thickBot="1">
      <c r="A188" s="37"/>
      <c r="B188" s="35"/>
      <c r="C188" s="35"/>
      <c r="D188" s="35"/>
      <c r="E188" s="35"/>
      <c r="F188" s="53"/>
      <c r="G188" s="680"/>
      <c r="H188" s="47"/>
      <c r="I188" s="47"/>
      <c r="J188" s="47"/>
      <c r="K188" s="47"/>
      <c r="L188" s="47"/>
      <c r="M188" s="465"/>
      <c r="N188" s="465"/>
      <c r="O188" s="465"/>
    </row>
    <row r="189" spans="1:16" s="4" customFormat="1" ht="57" customHeight="1" thickBot="1">
      <c r="A189" s="55"/>
      <c r="B189" s="55"/>
      <c r="C189" s="1365" t="s">
        <v>70</v>
      </c>
      <c r="D189" s="1366"/>
      <c r="E189" s="1366"/>
      <c r="F189" s="1366"/>
      <c r="G189" s="1366"/>
      <c r="H189" s="1367"/>
      <c r="I189" s="388" t="s">
        <v>177</v>
      </c>
      <c r="J189" s="388" t="s">
        <v>139</v>
      </c>
      <c r="K189" s="388" t="s">
        <v>178</v>
      </c>
      <c r="L189" s="37"/>
      <c r="M189" s="54"/>
      <c r="N189" s="54"/>
      <c r="O189" s="54"/>
    </row>
    <row r="190" spans="1:16" s="4" customFormat="1" ht="12.75">
      <c r="A190" s="55"/>
      <c r="B190" s="55"/>
      <c r="C190" s="1368" t="s">
        <v>71</v>
      </c>
      <c r="D190" s="1470"/>
      <c r="E190" s="1369"/>
      <c r="F190" s="1369"/>
      <c r="G190" s="1370"/>
      <c r="H190" s="1370"/>
      <c r="I190" s="112">
        <f>I191+I199+I200+I201+I202+I198</f>
        <v>16964.933999999997</v>
      </c>
      <c r="J190" s="112">
        <f>J191+J199+J200+J201+J202+J198</f>
        <v>13888.400000000001</v>
      </c>
      <c r="K190" s="112">
        <f t="shared" ref="K190" si="23">K191+K199+K200+K201+K202</f>
        <v>13881.800000000001</v>
      </c>
      <c r="L190" s="121"/>
      <c r="M190" s="121"/>
      <c r="N190" s="121"/>
      <c r="O190" s="121"/>
    </row>
    <row r="191" spans="1:16" s="4" customFormat="1" ht="12.75" customHeight="1">
      <c r="A191" s="55"/>
      <c r="B191" s="55"/>
      <c r="C191" s="1371" t="s">
        <v>72</v>
      </c>
      <c r="D191" s="1372"/>
      <c r="E191" s="1372"/>
      <c r="F191" s="1372"/>
      <c r="G191" s="1372"/>
      <c r="H191" s="1373"/>
      <c r="I191" s="113">
        <f>SUM(I192:I197)</f>
        <v>16267.234</v>
      </c>
      <c r="J191" s="113">
        <f>SUM(J192:J197)</f>
        <v>13888.400000000001</v>
      </c>
      <c r="K191" s="113">
        <f t="shared" ref="K191" si="24">SUM(K192:K198)</f>
        <v>13881.800000000001</v>
      </c>
      <c r="L191" s="121"/>
      <c r="M191" s="121"/>
      <c r="N191" s="121"/>
      <c r="O191" s="121"/>
    </row>
    <row r="192" spans="1:16" s="4" customFormat="1" ht="12.75" customHeight="1">
      <c r="A192" s="55"/>
      <c r="B192" s="55"/>
      <c r="C192" s="1374" t="s">
        <v>73</v>
      </c>
      <c r="D192" s="1468"/>
      <c r="E192" s="1375"/>
      <c r="F192" s="1375"/>
      <c r="G192" s="1376"/>
      <c r="H192" s="1376"/>
      <c r="I192" s="114">
        <f>SUMIF(H13:H184,"SB",I13:I184)</f>
        <v>15445.834000000001</v>
      </c>
      <c r="J192" s="114">
        <f>SUMIF(H13:H184,"SB",J13:J184)</f>
        <v>13107.300000000001</v>
      </c>
      <c r="K192" s="114">
        <f>SUMIF(H13:H184,"SB",K13:K184)</f>
        <v>13100.7</v>
      </c>
      <c r="L192" s="37"/>
      <c r="M192" s="54"/>
      <c r="N192" s="54"/>
      <c r="O192" s="54"/>
    </row>
    <row r="193" spans="1:15" s="4" customFormat="1" ht="12.75" customHeight="1">
      <c r="A193" s="55"/>
      <c r="B193" s="55"/>
      <c r="C193" s="1410" t="s">
        <v>74</v>
      </c>
      <c r="D193" s="1411"/>
      <c r="E193" s="1411"/>
      <c r="F193" s="1411"/>
      <c r="G193" s="1411"/>
      <c r="H193" s="1412"/>
      <c r="I193" s="114">
        <f>SUMIF(H13:H184,"SB(VR)",I13:I184)</f>
        <v>10</v>
      </c>
      <c r="J193" s="114">
        <f>SUMIF(H13:H184,"SB(VR)",J13:J184)</f>
        <v>0</v>
      </c>
      <c r="K193" s="114">
        <f>SUMIF(H13:H184,"SB(VR)",K13:K184)</f>
        <v>0</v>
      </c>
      <c r="L193" s="37"/>
      <c r="M193" s="54"/>
      <c r="N193" s="54"/>
      <c r="O193" s="54"/>
    </row>
    <row r="194" spans="1:15" s="4" customFormat="1" ht="12.75" customHeight="1">
      <c r="A194" s="55"/>
      <c r="B194" s="55"/>
      <c r="C194" s="1413" t="s">
        <v>75</v>
      </c>
      <c r="D194" s="1414"/>
      <c r="E194" s="1414"/>
      <c r="F194" s="1414"/>
      <c r="G194" s="1414"/>
      <c r="H194" s="1415"/>
      <c r="I194" s="114">
        <f>SUMIF(H12:H184,"SB(VB)",I12:I184)</f>
        <v>611.4</v>
      </c>
      <c r="J194" s="114">
        <f>SUMIF(H12:H184,"SB(VB)",J12:J184)</f>
        <v>581.1</v>
      </c>
      <c r="K194" s="114">
        <f>SUMIF(H12:H184,"SB(VB)",K12:K184)</f>
        <v>581.1</v>
      </c>
      <c r="L194" s="833"/>
      <c r="M194" s="54"/>
      <c r="N194" s="54"/>
      <c r="O194" s="54"/>
    </row>
    <row r="195" spans="1:15" s="4" customFormat="1" ht="12.75" customHeight="1">
      <c r="A195" s="55"/>
      <c r="B195" s="55"/>
      <c r="C195" s="1413" t="s">
        <v>76</v>
      </c>
      <c r="D195" s="1414"/>
      <c r="E195" s="1414"/>
      <c r="F195" s="1414"/>
      <c r="G195" s="1414"/>
      <c r="H195" s="1415"/>
      <c r="I195" s="114">
        <f>SUMIF(H12:H184,"SB(P)",I12:I184)</f>
        <v>0</v>
      </c>
      <c r="J195" s="114">
        <f>SUMIF(I12:I184,"SB(P)",J12:J184)</f>
        <v>0</v>
      </c>
      <c r="K195" s="114">
        <f>SUMIF(H12:H184,"SB(P)",K12:K184)</f>
        <v>0</v>
      </c>
      <c r="L195" s="811"/>
      <c r="M195" s="465"/>
      <c r="N195" s="465"/>
      <c r="O195" s="465"/>
    </row>
    <row r="196" spans="1:15" s="1" customFormat="1" ht="12.75" customHeight="1">
      <c r="A196" s="55"/>
      <c r="B196" s="55"/>
      <c r="C196" s="1416" t="s">
        <v>77</v>
      </c>
      <c r="D196" s="1469"/>
      <c r="E196" s="1417"/>
      <c r="F196" s="1417"/>
      <c r="G196" s="1418"/>
      <c r="H196" s="1418"/>
      <c r="I196" s="400">
        <f>SUMIF(H13:H184,"SB(SP)",I13:I184)</f>
        <v>200</v>
      </c>
      <c r="J196" s="400">
        <f>SUMIF(H13:H184,"SB(SP)",J13:J184)</f>
        <v>200</v>
      </c>
      <c r="K196" s="114">
        <f>SUMIF(H13:H184,"SB(SP)",K13:K184)</f>
        <v>200</v>
      </c>
      <c r="L196" s="198"/>
      <c r="M196" s="56"/>
      <c r="N196" s="56"/>
      <c r="O196" s="56"/>
    </row>
    <row r="197" spans="1:15" s="1" customFormat="1" ht="12.75" customHeight="1">
      <c r="A197" s="55"/>
      <c r="B197" s="55"/>
      <c r="C197" s="1407" t="s">
        <v>172</v>
      </c>
      <c r="D197" s="1419"/>
      <c r="E197" s="1419"/>
      <c r="F197" s="1419"/>
      <c r="G197" s="1419"/>
      <c r="H197" s="1419"/>
      <c r="I197" s="71">
        <f>SUMIF(H5:H170,"SB(ES)",I5:I170)</f>
        <v>0</v>
      </c>
      <c r="J197" s="71">
        <f>SUMIF(I5:I170,"SB(ES)",J5:J170)</f>
        <v>0</v>
      </c>
      <c r="K197" s="71">
        <f>SUMIF(H5:H170,"SB(ES)",K5:K170)</f>
        <v>0</v>
      </c>
      <c r="L197" s="55"/>
      <c r="M197" s="56"/>
      <c r="N197" s="56"/>
      <c r="O197" s="56"/>
    </row>
    <row r="198" spans="1:15" s="1" customFormat="1" ht="29.25" customHeight="1">
      <c r="A198" s="55"/>
      <c r="B198" s="55"/>
      <c r="C198" s="1410" t="s">
        <v>163</v>
      </c>
      <c r="D198" s="1420"/>
      <c r="E198" s="1420"/>
      <c r="F198" s="1420"/>
      <c r="G198" s="1420"/>
      <c r="H198" s="1421"/>
      <c r="I198" s="400">
        <f>SUMIF(H6:H171,"SB(KPP)",I6:I171)</f>
        <v>20</v>
      </c>
      <c r="J198" s="400">
        <f>SUMIF(H6:H171,"SB(KPP)",J6:J171)</f>
        <v>0</v>
      </c>
      <c r="K198" s="400">
        <f>SUMIF(H6:H171,"SB(KPP)",K6:K171)</f>
        <v>0</v>
      </c>
      <c r="L198" s="55"/>
      <c r="M198" s="56"/>
      <c r="N198" s="56"/>
      <c r="O198" s="56"/>
    </row>
    <row r="199" spans="1:15" s="1" customFormat="1" ht="12.75" customHeight="1">
      <c r="A199" s="55"/>
      <c r="B199" s="55"/>
      <c r="C199" s="1401" t="s">
        <v>78</v>
      </c>
      <c r="D199" s="1465"/>
      <c r="E199" s="1402"/>
      <c r="F199" s="1402"/>
      <c r="G199" s="1403"/>
      <c r="H199" s="1403"/>
      <c r="I199" s="70">
        <f>SUMIF(H18:H187,"SB(L)",I18:I187)</f>
        <v>222.60000000000002</v>
      </c>
      <c r="J199" s="70">
        <f>SUMIF(H18:H187,"SB(L)",J18:J187)</f>
        <v>0</v>
      </c>
      <c r="K199" s="70">
        <f>SUMIF(H18:H182,"SB(L)",K18:K182)</f>
        <v>0</v>
      </c>
      <c r="L199" s="55"/>
      <c r="M199" s="56"/>
      <c r="N199" s="56"/>
      <c r="O199" s="56"/>
    </row>
    <row r="200" spans="1:15" s="1" customFormat="1" ht="12.75" customHeight="1">
      <c r="A200" s="55"/>
      <c r="B200" s="55"/>
      <c r="C200" s="1401" t="s">
        <v>79</v>
      </c>
      <c r="D200" s="1465"/>
      <c r="E200" s="1402"/>
      <c r="F200" s="1402"/>
      <c r="G200" s="1403"/>
      <c r="H200" s="1403"/>
      <c r="I200" s="70">
        <f>SUMIF(H14:H184,"SB(SPL)",I14:I184)</f>
        <v>354.6</v>
      </c>
      <c r="J200" s="70">
        <f>SUMIF(H14:H184,"SB(SPL)",J14:J184)</f>
        <v>0</v>
      </c>
      <c r="K200" s="70">
        <f>SUMIF(H14:H184,"SB(SPL)",K14:K184)</f>
        <v>0</v>
      </c>
      <c r="L200" s="55"/>
      <c r="M200" s="56"/>
      <c r="N200" s="56"/>
      <c r="O200" s="56"/>
    </row>
    <row r="201" spans="1:15" s="1" customFormat="1" ht="12.75" customHeight="1">
      <c r="A201" s="55"/>
      <c r="B201" s="55"/>
      <c r="C201" s="1401" t="s">
        <v>80</v>
      </c>
      <c r="D201" s="1465"/>
      <c r="E201" s="1402"/>
      <c r="F201" s="1402"/>
      <c r="G201" s="1403"/>
      <c r="H201" s="1403"/>
      <c r="I201" s="70">
        <f>SUMIF(H14:H184,"SB(VRL)",I14:I184)</f>
        <v>28.3</v>
      </c>
      <c r="J201" s="70">
        <f>SUMIF(H14:H184,"SB(VRL)",J14:J184)</f>
        <v>0</v>
      </c>
      <c r="K201" s="70">
        <f>SUMIF(H14:H184,"SB(VRL)",K14:K184)</f>
        <v>0</v>
      </c>
      <c r="L201" s="55"/>
      <c r="M201" s="56"/>
      <c r="N201" s="56"/>
      <c r="O201" s="56"/>
    </row>
    <row r="202" spans="1:15" s="1" customFormat="1" ht="13.5" customHeight="1">
      <c r="A202" s="55"/>
      <c r="B202" s="55"/>
      <c r="C202" s="1401" t="s">
        <v>86</v>
      </c>
      <c r="D202" s="1465"/>
      <c r="E202" s="1402"/>
      <c r="F202" s="1402"/>
      <c r="G202" s="1403"/>
      <c r="H202" s="1403"/>
      <c r="I202" s="70">
        <f>SUMIF(H16:H184,"SB(ŽPL)",I16:I184)</f>
        <v>72.2</v>
      </c>
      <c r="J202" s="70">
        <f>SUMIF(I16:I184,"SB(ŽPL)",J16:J184)</f>
        <v>0</v>
      </c>
      <c r="K202" s="70">
        <f>SUMIF(H16:H184,"SB(ŽPL)",K16:K184)</f>
        <v>0</v>
      </c>
      <c r="L202" s="55"/>
      <c r="M202" s="56"/>
      <c r="N202" s="56"/>
      <c r="O202" s="56"/>
    </row>
    <row r="203" spans="1:15" s="1" customFormat="1" ht="12.75" customHeight="1">
      <c r="A203" s="212"/>
      <c r="B203" s="212"/>
      <c r="C203" s="1404" t="s">
        <v>81</v>
      </c>
      <c r="D203" s="1466"/>
      <c r="E203" s="1405"/>
      <c r="F203" s="1405"/>
      <c r="G203" s="1467"/>
      <c r="H203" s="1406"/>
      <c r="I203" s="72">
        <f>I206+I204+I205</f>
        <v>194.3</v>
      </c>
      <c r="J203" s="72">
        <f t="shared" ref="J203:K203" si="25">J206+J204+J205</f>
        <v>168.4</v>
      </c>
      <c r="K203" s="72">
        <f t="shared" si="25"/>
        <v>113.8</v>
      </c>
      <c r="L203" s="55"/>
      <c r="M203" s="56"/>
      <c r="N203" s="56"/>
      <c r="O203" s="56"/>
    </row>
    <row r="204" spans="1:15" s="47" customFormat="1">
      <c r="A204" s="328"/>
      <c r="B204" s="298"/>
      <c r="C204" s="1407" t="s">
        <v>127</v>
      </c>
      <c r="D204" s="1408"/>
      <c r="E204" s="1408"/>
      <c r="F204" s="1408"/>
      <c r="G204" s="1408"/>
      <c r="H204" s="1409"/>
      <c r="I204" s="114">
        <f>SUMIF(H74:H184,"ES",I74:I184)</f>
        <v>165</v>
      </c>
      <c r="J204" s="114">
        <f>SUMIF(H74:H184,"ES",J74:J184)</f>
        <v>168.4</v>
      </c>
      <c r="K204" s="114">
        <f>SUMIF(H74:H183,"ES",K74:K183)</f>
        <v>113.8</v>
      </c>
      <c r="L204" s="212"/>
      <c r="M204" s="55"/>
      <c r="N204" s="55"/>
      <c r="O204" s="55"/>
    </row>
    <row r="205" spans="1:15" s="47" customFormat="1">
      <c r="A205" s="328"/>
      <c r="B205" s="328"/>
      <c r="C205" s="1407" t="s">
        <v>274</v>
      </c>
      <c r="D205" s="1408"/>
      <c r="E205" s="1408"/>
      <c r="F205" s="1408"/>
      <c r="G205" s="1408"/>
      <c r="H205" s="1409"/>
      <c r="I205" s="114">
        <f>SUMIF(H75:H185,"Kt",I75:I185)</f>
        <v>29.3</v>
      </c>
      <c r="J205" s="114">
        <f>SUMIF(H75:H185,"Kt",J75:J185)</f>
        <v>0</v>
      </c>
      <c r="K205" s="114">
        <f>SUMIF(H75:H184,"Kt",K75:K184)</f>
        <v>0</v>
      </c>
      <c r="L205" s="212"/>
      <c r="M205" s="55"/>
      <c r="N205" s="55"/>
      <c r="O205" s="55"/>
    </row>
    <row r="206" spans="1:15" s="1" customFormat="1" ht="16.5" customHeight="1">
      <c r="A206" s="212"/>
      <c r="B206" s="212"/>
      <c r="C206" s="1374" t="s">
        <v>82</v>
      </c>
      <c r="D206" s="1468"/>
      <c r="E206" s="1375"/>
      <c r="F206" s="1375"/>
      <c r="G206" s="1376"/>
      <c r="H206" s="1376"/>
      <c r="I206" s="114">
        <f>SUMIF(H13:H184,"LRVB",I13:I184)</f>
        <v>0</v>
      </c>
      <c r="J206" s="114">
        <f>SUMIF(I13:I184,"LRVB",J13:J184)</f>
        <v>0</v>
      </c>
      <c r="K206" s="114">
        <f>SUMIF(H13:H184,"LRVB",K13:K184)</f>
        <v>0</v>
      </c>
      <c r="L206" s="55"/>
      <c r="M206" s="56"/>
      <c r="N206" s="56"/>
      <c r="O206" s="56"/>
    </row>
    <row r="207" spans="1:15" s="1" customFormat="1" ht="13.5" customHeight="1" thickBot="1">
      <c r="A207" s="212"/>
      <c r="B207" s="212"/>
      <c r="C207" s="1394" t="s">
        <v>83</v>
      </c>
      <c r="D207" s="1395"/>
      <c r="E207" s="1395"/>
      <c r="F207" s="1395"/>
      <c r="G207" s="1395"/>
      <c r="H207" s="1396"/>
      <c r="I207" s="115">
        <f>I203+I190</f>
        <v>17159.233999999997</v>
      </c>
      <c r="J207" s="115">
        <f>J203+J190</f>
        <v>14056.800000000001</v>
      </c>
      <c r="K207" s="115">
        <f>K203+K190</f>
        <v>13995.6</v>
      </c>
      <c r="L207" s="74"/>
      <c r="M207" s="56"/>
      <c r="N207" s="56"/>
      <c r="O207" s="56"/>
    </row>
    <row r="208" spans="1:15" s="58" customFormat="1" ht="11.25">
      <c r="A208" s="57"/>
      <c r="B208" s="57"/>
      <c r="C208" s="57"/>
      <c r="D208" s="57"/>
      <c r="E208" s="57"/>
      <c r="F208" s="57"/>
      <c r="G208" s="57"/>
      <c r="H208" s="57"/>
      <c r="I208" s="65"/>
      <c r="J208" s="65"/>
      <c r="K208" s="65"/>
      <c r="L208" s="78"/>
      <c r="M208" s="57"/>
      <c r="N208" s="57"/>
      <c r="O208" s="57"/>
    </row>
    <row r="209" spans="1:15" s="58" customFormat="1" ht="12.75">
      <c r="A209" s="57"/>
      <c r="B209" s="57"/>
      <c r="C209" s="57"/>
      <c r="D209" s="57"/>
      <c r="E209" s="55"/>
      <c r="F209" s="59"/>
      <c r="G209" s="57"/>
      <c r="H209" s="57"/>
      <c r="I209" s="78"/>
      <c r="J209" s="78"/>
      <c r="K209" s="78"/>
      <c r="L209" s="78"/>
      <c r="M209" s="60"/>
      <c r="N209" s="60"/>
      <c r="O209" s="60"/>
    </row>
    <row r="210" spans="1:15" s="58" customFormat="1" ht="12.75">
      <c r="A210" s="57"/>
      <c r="B210" s="57"/>
      <c r="C210" s="57"/>
      <c r="D210" s="57"/>
      <c r="E210" s="55"/>
      <c r="F210" s="59"/>
      <c r="G210" s="57"/>
      <c r="H210" s="57"/>
      <c r="I210" s="57"/>
      <c r="J210" s="57"/>
      <c r="K210" s="57"/>
      <c r="L210" s="57"/>
      <c r="M210" s="60"/>
      <c r="N210" s="60"/>
      <c r="O210" s="60"/>
    </row>
    <row r="211" spans="1:15">
      <c r="I211" s="76"/>
      <c r="J211" s="76"/>
      <c r="K211" s="76"/>
    </row>
    <row r="212" spans="1:15">
      <c r="I212" s="76"/>
      <c r="J212" s="76"/>
      <c r="K212" s="76"/>
    </row>
    <row r="213" spans="1:15">
      <c r="I213" s="124"/>
      <c r="J213" s="124"/>
      <c r="K213" s="124"/>
    </row>
  </sheetData>
  <mergeCells count="217">
    <mergeCell ref="P155:P157"/>
    <mergeCell ref="C152:H152"/>
    <mergeCell ref="C153:O153"/>
    <mergeCell ref="L147:L148"/>
    <mergeCell ref="E172:E175"/>
    <mergeCell ref="L167:L168"/>
    <mergeCell ref="C134:C136"/>
    <mergeCell ref="D134:D136"/>
    <mergeCell ref="E134:E135"/>
    <mergeCell ref="E149:E150"/>
    <mergeCell ref="C165:O165"/>
    <mergeCell ref="E170:E171"/>
    <mergeCell ref="C155:C163"/>
    <mergeCell ref="E155:E157"/>
    <mergeCell ref="E158:E159"/>
    <mergeCell ref="E167:E169"/>
    <mergeCell ref="G158:G159"/>
    <mergeCell ref="K160:K161"/>
    <mergeCell ref="H160:H161"/>
    <mergeCell ref="I160:I161"/>
    <mergeCell ref="J160:J161"/>
    <mergeCell ref="G167:G177"/>
    <mergeCell ref="L176:L177"/>
    <mergeCell ref="L121:L122"/>
    <mergeCell ref="L134:L135"/>
    <mergeCell ref="C137:H137"/>
    <mergeCell ref="C138:O138"/>
    <mergeCell ref="E139:E140"/>
    <mergeCell ref="F139:F144"/>
    <mergeCell ref="G139:G142"/>
    <mergeCell ref="D124:D127"/>
    <mergeCell ref="E124:E127"/>
    <mergeCell ref="G124:G127"/>
    <mergeCell ref="F131:F133"/>
    <mergeCell ref="D128:D129"/>
    <mergeCell ref="E128:E129"/>
    <mergeCell ref="G128:G129"/>
    <mergeCell ref="L126:L127"/>
    <mergeCell ref="L124:L125"/>
    <mergeCell ref="P123:P124"/>
    <mergeCell ref="L1:O1"/>
    <mergeCell ref="E2:L2"/>
    <mergeCell ref="E3:L3"/>
    <mergeCell ref="A4:O4"/>
    <mergeCell ref="L5:O5"/>
    <mergeCell ref="A6:A8"/>
    <mergeCell ref="B6:B8"/>
    <mergeCell ref="C6:C8"/>
    <mergeCell ref="D6:D8"/>
    <mergeCell ref="E6:E8"/>
    <mergeCell ref="I6:I8"/>
    <mergeCell ref="K6:K8"/>
    <mergeCell ref="L6:O6"/>
    <mergeCell ref="L7:L8"/>
    <mergeCell ref="M7:O7"/>
    <mergeCell ref="F6:F8"/>
    <mergeCell ref="L118:L119"/>
    <mergeCell ref="E118:E120"/>
    <mergeCell ref="G6:G8"/>
    <mergeCell ref="H6:H8"/>
    <mergeCell ref="J6:J8"/>
    <mergeCell ref="P121:P122"/>
    <mergeCell ref="G121:G123"/>
    <mergeCell ref="L35:L36"/>
    <mergeCell ref="A9:O9"/>
    <mergeCell ref="A10:O10"/>
    <mergeCell ref="B11:O11"/>
    <mergeCell ref="C12:O12"/>
    <mergeCell ref="E14:E16"/>
    <mergeCell ref="F14:F16"/>
    <mergeCell ref="G14:G18"/>
    <mergeCell ref="M35:M36"/>
    <mergeCell ref="O35:O36"/>
    <mergeCell ref="A19:A24"/>
    <mergeCell ref="B19:B24"/>
    <mergeCell ref="C19:C24"/>
    <mergeCell ref="E35:E37"/>
    <mergeCell ref="E19:E23"/>
    <mergeCell ref="N35:N36"/>
    <mergeCell ref="L33:L34"/>
    <mergeCell ref="L37:L38"/>
    <mergeCell ref="G19:G23"/>
    <mergeCell ref="E53:E54"/>
    <mergeCell ref="E55:E56"/>
    <mergeCell ref="G55:G56"/>
    <mergeCell ref="A49:A52"/>
    <mergeCell ref="B49:B52"/>
    <mergeCell ref="C49:C52"/>
    <mergeCell ref="E49:E52"/>
    <mergeCell ref="F49:F52"/>
    <mergeCell ref="G35:G36"/>
    <mergeCell ref="E47:E48"/>
    <mergeCell ref="F47:F48"/>
    <mergeCell ref="G42:G43"/>
    <mergeCell ref="G45:G46"/>
    <mergeCell ref="G49:G52"/>
    <mergeCell ref="G39:G41"/>
    <mergeCell ref="E42:E44"/>
    <mergeCell ref="O61:O63"/>
    <mergeCell ref="G57:G58"/>
    <mergeCell ref="O68:O72"/>
    <mergeCell ref="A61:A63"/>
    <mergeCell ref="B61:B63"/>
    <mergeCell ref="C61:C63"/>
    <mergeCell ref="E61:E63"/>
    <mergeCell ref="F61:F63"/>
    <mergeCell ref="G61:G63"/>
    <mergeCell ref="G64:G65"/>
    <mergeCell ref="A68:A72"/>
    <mergeCell ref="B68:B72"/>
    <mergeCell ref="C68:C72"/>
    <mergeCell ref="E68:E72"/>
    <mergeCell ref="F68:F72"/>
    <mergeCell ref="G68:G70"/>
    <mergeCell ref="A64:A67"/>
    <mergeCell ref="B64:B67"/>
    <mergeCell ref="C64:C67"/>
    <mergeCell ref="F64:F67"/>
    <mergeCell ref="L68:L69"/>
    <mergeCell ref="E57:E58"/>
    <mergeCell ref="N61:N63"/>
    <mergeCell ref="N68:N72"/>
    <mergeCell ref="L76:L77"/>
    <mergeCell ref="A73:A74"/>
    <mergeCell ref="B73:B74"/>
    <mergeCell ref="C73:C74"/>
    <mergeCell ref="E73:E74"/>
    <mergeCell ref="F73:F74"/>
    <mergeCell ref="L78:L79"/>
    <mergeCell ref="L61:L63"/>
    <mergeCell ref="M61:M63"/>
    <mergeCell ref="G76:G77"/>
    <mergeCell ref="E76:E77"/>
    <mergeCell ref="E78:E79"/>
    <mergeCell ref="G78:G79"/>
    <mergeCell ref="E84:E85"/>
    <mergeCell ref="A87:A90"/>
    <mergeCell ref="B87:B90"/>
    <mergeCell ref="C87:C90"/>
    <mergeCell ref="E87:E90"/>
    <mergeCell ref="F87:F90"/>
    <mergeCell ref="G87:G90"/>
    <mergeCell ref="E80:E83"/>
    <mergeCell ref="G80:G85"/>
    <mergeCell ref="L116:L117"/>
    <mergeCell ref="G118:G120"/>
    <mergeCell ref="G108:G109"/>
    <mergeCell ref="D113:D114"/>
    <mergeCell ref="E108:E109"/>
    <mergeCell ref="A91:A92"/>
    <mergeCell ref="B91:B92"/>
    <mergeCell ref="C91:C92"/>
    <mergeCell ref="E91:E92"/>
    <mergeCell ref="F91:F92"/>
    <mergeCell ref="E113:E114"/>
    <mergeCell ref="G91:G92"/>
    <mergeCell ref="E97:E98"/>
    <mergeCell ref="L97:L98"/>
    <mergeCell ref="L94:L96"/>
    <mergeCell ref="G94:G96"/>
    <mergeCell ref="E99:E107"/>
    <mergeCell ref="E94:E96"/>
    <mergeCell ref="E110:E111"/>
    <mergeCell ref="G110:G111"/>
    <mergeCell ref="E116:E117"/>
    <mergeCell ref="C189:H189"/>
    <mergeCell ref="C190:H190"/>
    <mergeCell ref="C182:H182"/>
    <mergeCell ref="C191:H191"/>
    <mergeCell ref="A185:J185"/>
    <mergeCell ref="G131:G133"/>
    <mergeCell ref="A155:A163"/>
    <mergeCell ref="B155:B163"/>
    <mergeCell ref="C164:H164"/>
    <mergeCell ref="F156:F157"/>
    <mergeCell ref="E160:E161"/>
    <mergeCell ref="F160:F161"/>
    <mergeCell ref="G160:G161"/>
    <mergeCell ref="A131:A133"/>
    <mergeCell ref="B131:B133"/>
    <mergeCell ref="C131:C133"/>
    <mergeCell ref="D131:D133"/>
    <mergeCell ref="E131:E133"/>
    <mergeCell ref="A134:A136"/>
    <mergeCell ref="B134:B136"/>
    <mergeCell ref="G134:G136"/>
    <mergeCell ref="B184:H184"/>
    <mergeCell ref="E176:E177"/>
    <mergeCell ref="G155:G157"/>
    <mergeCell ref="C207:H207"/>
    <mergeCell ref="C197:H197"/>
    <mergeCell ref="C199:H199"/>
    <mergeCell ref="C200:H200"/>
    <mergeCell ref="C201:H201"/>
    <mergeCell ref="C202:H202"/>
    <mergeCell ref="C203:H203"/>
    <mergeCell ref="C192:H192"/>
    <mergeCell ref="C193:H193"/>
    <mergeCell ref="C194:H194"/>
    <mergeCell ref="C195:H195"/>
    <mergeCell ref="C196:H196"/>
    <mergeCell ref="C206:H206"/>
    <mergeCell ref="C204:H204"/>
    <mergeCell ref="C198:H198"/>
    <mergeCell ref="C205:H205"/>
    <mergeCell ref="L184:O184"/>
    <mergeCell ref="C187:H187"/>
    <mergeCell ref="A179:A181"/>
    <mergeCell ref="B179:B181"/>
    <mergeCell ref="C179:C181"/>
    <mergeCell ref="E179:E181"/>
    <mergeCell ref="F179:F181"/>
    <mergeCell ref="G179:G181"/>
    <mergeCell ref="L182:O182"/>
    <mergeCell ref="B183:H183"/>
    <mergeCell ref="L183:O183"/>
    <mergeCell ref="L180:L181"/>
  </mergeCells>
  <printOptions horizontalCentered="1"/>
  <pageMargins left="0.59055118110236227" right="0.39370078740157483" top="0.39370078740157483" bottom="0.39370078740157483" header="0" footer="0"/>
  <pageSetup paperSize="9" scale="61" orientation="portrait" r:id="rId1"/>
  <rowBreaks count="1" manualBreakCount="1">
    <brk id="109"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vt:lpstr>
      <vt:lpstr>'3 programa'!Print_Area</vt:lpstr>
      <vt:lpstr>'aiškinamoji lentelė'!Print_Area</vt:lpstr>
      <vt:lpstr>'Lyginamasis variantas'!Print_Area</vt:lpstr>
      <vt:lpstr>'3 programa'!Print_Titles</vt:lpstr>
      <vt:lpstr>'aiškinamoji lentelė'!Print_Titles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2020-06-05T06:32:18Z</cp:lastPrinted>
  <dcterms:created xsi:type="dcterms:W3CDTF">2015-10-15T13:35:41Z</dcterms:created>
  <dcterms:modified xsi:type="dcterms:W3CDTF">2020-06-10T06:24:05Z</dcterms:modified>
</cp:coreProperties>
</file>